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vokacelje.sharepoint.com/sites/JNBL07-Nabavavodovodnegamaterialazaobdobjedvehlet/Dokumenti v skupni rabi/Splošno/Pregled dokumentacije/"/>
    </mc:Choice>
  </mc:AlternateContent>
  <xr:revisionPtr revIDLastSave="364" documentId="8_{60EEEB90-4323-4DFE-A428-32BFE479002E}" xr6:coauthVersionLast="47" xr6:coauthVersionMax="47" xr10:uidLastSave="{C9DE3999-07F2-41E0-862B-82529E260753}"/>
  <bookViews>
    <workbookView xWindow="25695" yWindow="0" windowWidth="26010" windowHeight="20985" activeTab="7" xr2:uid="{63DA4BBB-C15A-4752-BD88-9BFF66CF3407}"/>
  </bookViews>
  <sheets>
    <sheet name="REKAPITULACIJA" sheetId="1" r:id="rId1"/>
    <sheet name="A" sheetId="2" r:id="rId2"/>
    <sheet name="B" sheetId="3" r:id="rId3"/>
    <sheet name="C" sheetId="4" r:id="rId4"/>
    <sheet name="D" sheetId="5" r:id="rId5"/>
    <sheet name="E" sheetId="6" r:id="rId6"/>
    <sheet name="F" sheetId="7" r:id="rId7"/>
    <sheet name="G" sheetId="8" r:id="rId8"/>
    <sheet name="H" sheetId="9" r:id="rId9"/>
    <sheet name="I" sheetId="10" state="hidden" r:id="rId10"/>
    <sheet name="J" sheetId="11"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7" i="10" l="1"/>
  <c r="C164" i="10"/>
  <c r="C163" i="10"/>
  <c r="D156" i="10"/>
  <c r="D155" i="10"/>
  <c r="D154" i="10"/>
  <c r="D147" i="10"/>
  <c r="D146" i="10"/>
  <c r="D145" i="10"/>
  <c r="D144" i="10"/>
  <c r="D143" i="10"/>
  <c r="D142" i="10"/>
  <c r="D141" i="10"/>
  <c r="D134" i="10"/>
  <c r="D133" i="10"/>
  <c r="D132" i="10"/>
  <c r="D131" i="10"/>
  <c r="D130" i="10"/>
  <c r="D129" i="10"/>
  <c r="D122" i="10"/>
  <c r="D121" i="10"/>
  <c r="D120" i="10"/>
  <c r="D119" i="10"/>
  <c r="D118" i="10"/>
  <c r="D117" i="10"/>
  <c r="D110" i="10"/>
  <c r="D109" i="10"/>
  <c r="D108" i="10"/>
  <c r="D107" i="10"/>
  <c r="D106" i="10"/>
  <c r="D105" i="10"/>
  <c r="D104" i="10"/>
  <c r="D103" i="10"/>
  <c r="D96" i="10"/>
  <c r="D95" i="10"/>
  <c r="D94" i="10"/>
  <c r="D93" i="10"/>
  <c r="D92" i="10"/>
  <c r="D91" i="10"/>
  <c r="D90" i="10"/>
  <c r="D89" i="10"/>
  <c r="D82" i="10"/>
  <c r="D81" i="10"/>
  <c r="D80" i="10"/>
  <c r="D79" i="10"/>
  <c r="D78" i="10"/>
  <c r="D71" i="10"/>
  <c r="D70" i="10"/>
  <c r="D69" i="10"/>
  <c r="D68" i="10"/>
  <c r="D67" i="10"/>
  <c r="D66" i="10"/>
  <c r="D65" i="10"/>
  <c r="D64" i="10"/>
  <c r="D57" i="10"/>
  <c r="D56" i="10"/>
  <c r="D55" i="10"/>
  <c r="D54" i="10"/>
  <c r="D53" i="10"/>
  <c r="D52" i="10"/>
  <c r="D51" i="10"/>
  <c r="D50" i="10"/>
  <c r="D43" i="10"/>
  <c r="D42" i="10"/>
  <c r="D41" i="10"/>
  <c r="D40" i="10"/>
  <c r="D39" i="10"/>
  <c r="D22" i="10"/>
  <c r="D21" i="10"/>
  <c r="D20" i="10"/>
  <c r="D19" i="10"/>
  <c r="D18" i="10"/>
  <c r="F168" i="11"/>
  <c r="D156" i="11"/>
  <c r="D155" i="11"/>
  <c r="D154" i="11"/>
  <c r="D153" i="11"/>
  <c r="D152" i="11"/>
  <c r="D151" i="11"/>
  <c r="D150" i="11"/>
  <c r="D149" i="11"/>
  <c r="D142" i="11"/>
  <c r="D141" i="11"/>
  <c r="D140" i="11"/>
  <c r="D139" i="11"/>
  <c r="D138" i="11"/>
  <c r="D137" i="11"/>
  <c r="D136" i="11"/>
  <c r="D135" i="11"/>
  <c r="D134" i="11"/>
  <c r="D133" i="11"/>
  <c r="D132" i="11"/>
  <c r="D125" i="11"/>
  <c r="D124" i="11"/>
  <c r="D123" i="11"/>
  <c r="D122" i="11"/>
  <c r="D121" i="11"/>
  <c r="D120" i="11"/>
  <c r="D119" i="11"/>
  <c r="D118" i="11"/>
  <c r="D117" i="11"/>
  <c r="D116" i="11"/>
  <c r="D109" i="11"/>
  <c r="D108" i="11"/>
  <c r="D107" i="11"/>
  <c r="D106" i="11"/>
  <c r="D105" i="11"/>
  <c r="D104" i="11"/>
  <c r="D103" i="11"/>
  <c r="D102" i="11"/>
  <c r="D101" i="11"/>
  <c r="D100" i="11"/>
  <c r="D93" i="11"/>
  <c r="D92" i="11"/>
  <c r="D91" i="11"/>
  <c r="D90" i="11"/>
  <c r="D89" i="11"/>
  <c r="D88" i="11"/>
  <c r="D87" i="11"/>
  <c r="D86" i="11"/>
  <c r="D79" i="11"/>
  <c r="D78" i="11"/>
  <c r="D77" i="11"/>
  <c r="D76" i="11"/>
  <c r="D75" i="11"/>
  <c r="D74" i="11"/>
  <c r="D73" i="11"/>
  <c r="D72" i="11"/>
  <c r="D71" i="11"/>
  <c r="D70" i="11"/>
  <c r="D63" i="11"/>
  <c r="D62" i="11"/>
  <c r="D61" i="11"/>
  <c r="D60" i="11"/>
  <c r="D59" i="11"/>
  <c r="D58" i="11"/>
  <c r="D57" i="11"/>
  <c r="D56" i="11"/>
  <c r="D55" i="11"/>
  <c r="D54" i="11"/>
  <c r="D47" i="11"/>
  <c r="D46" i="11"/>
  <c r="D45" i="11"/>
  <c r="D44" i="11"/>
  <c r="D43" i="11"/>
  <c r="D42" i="11"/>
  <c r="D41" i="11"/>
  <c r="D40" i="11"/>
  <c r="D24" i="11"/>
  <c r="D23" i="11"/>
  <c r="D22" i="11"/>
  <c r="D21" i="11"/>
  <c r="D20" i="11"/>
  <c r="D19" i="11"/>
  <c r="D18" i="11"/>
  <c r="D1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tatjana</author>
  </authors>
  <commentList>
    <comment ref="G53" authorId="0" shapeId="0" xr:uid="{C8D6D436-C0DC-4EB8-AAA4-C2BF71FC3807}">
      <text>
        <r>
          <rPr>
            <b/>
            <sz val="8"/>
            <color indexed="81"/>
            <rFont val="Tahoma"/>
            <family val="2"/>
            <charset val="238"/>
          </rPr>
          <t>tatjana:</t>
        </r>
        <r>
          <rPr>
            <sz val="8"/>
            <color indexed="81"/>
            <rFont val="Tahoma"/>
            <family val="2"/>
            <charset val="238"/>
          </rPr>
          <t xml:space="preserve">
</t>
        </r>
      </text>
    </comment>
  </commentList>
</comments>
</file>

<file path=xl/sharedStrings.xml><?xml version="1.0" encoding="utf-8"?>
<sst xmlns="http://schemas.openxmlformats.org/spreadsheetml/2006/main" count="2217" uniqueCount="915">
  <si>
    <t xml:space="preserve">NAROČNIK: </t>
  </si>
  <si>
    <t>VODOVOD-KANALIZACIJA javno podjetje, d.o.o., Lava 2a, 3000 Celje</t>
  </si>
  <si>
    <t xml:space="preserve">PONUDNIK: </t>
  </si>
  <si>
    <t>PREDMET RAZPISA:</t>
  </si>
  <si>
    <t>Nabava vodovodnega materiala za obdobje dveh let</t>
  </si>
  <si>
    <t>SKUPNA REKAPITULACIJA POPISA MATERIALA</t>
  </si>
  <si>
    <t>SKUPAJ:</t>
  </si>
  <si>
    <t>A.  CEVI IZ UMETNE MASE, SPOJKE, FITINGI IN ELEKTROFUZIJSKI MATERIAL</t>
  </si>
  <si>
    <t>B.  UNIVERZALNE SPOJKE</t>
  </si>
  <si>
    <t>C.  ARMATURE</t>
  </si>
  <si>
    <t>D.  HIŠNI PRIKLJUČKI</t>
  </si>
  <si>
    <t>E.  REPARATURNE OBJEMKE</t>
  </si>
  <si>
    <t>F.  HIDRANTI</t>
  </si>
  <si>
    <t>G.  CEVI IN FAZONSKI KOSI IZ DUKTILNE LITINE</t>
  </si>
  <si>
    <t>H. FITINGI, VIJAKI IN TESNILA</t>
  </si>
  <si>
    <t>I. ALUMPLAST CEVI IN FITINGI</t>
  </si>
  <si>
    <t>J. INOX PRESS CEVI IN FITINGI</t>
  </si>
  <si>
    <t>SKUPAJ BREZ DDV:</t>
  </si>
  <si>
    <t>22% DDV:</t>
  </si>
  <si>
    <t>SKUPAJ Z DDV:</t>
  </si>
  <si>
    <t>Popis del v predračunu predstavlja okvirno dobavo blaga za obdobje dveh let.</t>
  </si>
  <si>
    <t>Količine za naročnika niso obvezujoče!</t>
  </si>
  <si>
    <t>OPOMBA: V popisu materiala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t>
  </si>
  <si>
    <t>A.  CEVI IZ UMETNE MASE, SPOJKE IN FITINGI</t>
  </si>
  <si>
    <t xml:space="preserve">Predmet poglavja je nabava polietilenskih cevi za zunanji vodovod in pripadajoče spojke in fazonski kosi iz </t>
  </si>
  <si>
    <t>plastičnih materialov.</t>
  </si>
  <si>
    <t>A.I.  POLIETILENSKE CEVI</t>
  </si>
  <si>
    <t>Zahteve naročnika:</t>
  </si>
  <si>
    <t>- polietilenske cevi za pitno vodo</t>
  </si>
  <si>
    <t>- barva cevi: črna z modro črto ali modra</t>
  </si>
  <si>
    <t xml:space="preserve">- označba cevi: na cevi morajo biti natisnjeni podatki: standard po katerem so izdelane, </t>
  </si>
  <si>
    <t xml:space="preserve">  proizvajalec, premer cevi, SDR, material, metraža</t>
  </si>
  <si>
    <t>- cevi se dobavljajo v kolutih in palicah</t>
  </si>
  <si>
    <t>- obvezno je navesti proizvajalca cevi</t>
  </si>
  <si>
    <t>- proizvajalec cevi mora imeti uveden in certificiran sistem kakovosti v skladu s standardom ISO 9001</t>
  </si>
  <si>
    <t>A.I.1.  POLIETILENSKE CEVI IZ MATERIALA PE 80 ( zaščitne cevi )</t>
  </si>
  <si>
    <t>D</t>
  </si>
  <si>
    <t>s(mm)</t>
  </si>
  <si>
    <t>SDR</t>
  </si>
  <si>
    <t>L(m)</t>
  </si>
  <si>
    <t>cena (€/m)</t>
  </si>
  <si>
    <t>skupaj</t>
  </si>
  <si>
    <t>skupaj:</t>
  </si>
  <si>
    <t>D…..nazivni premer</t>
  </si>
  <si>
    <t>s……..debelina stene</t>
  </si>
  <si>
    <t>SDR…standardno dimenzijsko razmerje</t>
  </si>
  <si>
    <t>L…..…količina za nabavo</t>
  </si>
  <si>
    <t>cena…ponudnikova cena brez DDV</t>
  </si>
  <si>
    <t>Opomba: obvezno izpolniti celo tabelo!</t>
  </si>
  <si>
    <r>
      <rPr>
        <b/>
        <sz val="14"/>
        <color rgb="FF000000"/>
        <rFont val="Aptos Narrow"/>
        <scheme val="minor"/>
      </rPr>
      <t xml:space="preserve">A.I.2.  POLIETILENSKE CEVI IZ PE 100-RC tip 2 - </t>
    </r>
    <r>
      <rPr>
        <b/>
        <sz val="14"/>
        <color rgb="FFFF0000"/>
        <rFont val="Aptos Narrow"/>
        <scheme val="minor"/>
      </rPr>
      <t>PALICE, L=6m</t>
    </r>
  </si>
  <si>
    <t> </t>
  </si>
  <si>
    <t>opomba: obvezno izpolniti celo tabelo!</t>
  </si>
  <si>
    <r>
      <t xml:space="preserve">A.I.3.  POLIETILENSKE CEVI IZ PE 100-RC tip 2 - </t>
    </r>
    <r>
      <rPr>
        <b/>
        <sz val="14"/>
        <color rgb="FFFF0000"/>
        <rFont val="Aptos Narrow"/>
        <family val="2"/>
        <scheme val="minor"/>
      </rPr>
      <t>KOLUT</t>
    </r>
  </si>
  <si>
    <t>A.II. POLIETILENSKE SPOJKE ZA POLIETILENSKE CEVI</t>
  </si>
  <si>
    <t>- nazivni tlak 16 bar</t>
  </si>
  <si>
    <t>- spojke morajo biti izdelane iz polipropilena ali podobnega materiala, ki zagotavlja podobne karakteristike</t>
  </si>
  <si>
    <t>- v spojki mora biti integrirano tesnilo "o-ring", ki zagotavlja tesnost spoja. Tesnilo mora viti v preseku okrogle oblike.</t>
  </si>
  <si>
    <t>- v spojki mora biti integriran nazobčani obroč, ki preprečuje zdrs spojke</t>
  </si>
  <si>
    <t>- trdnost in tesnost spoja sta zavarovana s prekrivno matico, ki se privije v navoj na telesu spojke</t>
  </si>
  <si>
    <t xml:space="preserve">A.II.1. PE DVOJNA SPOJKA </t>
  </si>
  <si>
    <t>d</t>
  </si>
  <si>
    <t>N(kom)</t>
  </si>
  <si>
    <t>cena (€/kom)</t>
  </si>
  <si>
    <t>d.….nazivni premer</t>
  </si>
  <si>
    <t>N……..število kosov za nabavo</t>
  </si>
  <si>
    <t>cena... ponudbena cena brez DDV</t>
  </si>
  <si>
    <t xml:space="preserve">A.II.2. PE REDUCIRNA SPOJKA </t>
  </si>
  <si>
    <t>25 - 20</t>
  </si>
  <si>
    <t>32 - 25</t>
  </si>
  <si>
    <t>50 - 32</t>
  </si>
  <si>
    <t>63 - 50</t>
  </si>
  <si>
    <t>A.II.3. PE T - KOS</t>
  </si>
  <si>
    <t>20-20-20</t>
  </si>
  <si>
    <t>25-25-25</t>
  </si>
  <si>
    <t>32-32-32</t>
  </si>
  <si>
    <t>40-40-40</t>
  </si>
  <si>
    <t>50-50-50</t>
  </si>
  <si>
    <t>63-63-63</t>
  </si>
  <si>
    <t>d……..nazivni premer</t>
  </si>
  <si>
    <t>N…….število kosov za nabavo</t>
  </si>
  <si>
    <t>cena…ponudbena cena brez DDV</t>
  </si>
  <si>
    <t xml:space="preserve">A.II.4. PE KOLENO - ZUNANJI NAVOJ </t>
  </si>
  <si>
    <t>R</t>
  </si>
  <si>
    <t>1/2"</t>
  </si>
  <si>
    <t>3/4"</t>
  </si>
  <si>
    <t>1"</t>
  </si>
  <si>
    <t>5/4"</t>
  </si>
  <si>
    <t>6/4˝</t>
  </si>
  <si>
    <t>2˝</t>
  </si>
  <si>
    <t>d,R….….nazivni premer</t>
  </si>
  <si>
    <t xml:space="preserve">A.II.5. PE KOLENO </t>
  </si>
  <si>
    <t>d….….nazivni premer</t>
  </si>
  <si>
    <t xml:space="preserve">A.II.6. PE SPOJKA - ZUNANJI NAVOJ </t>
  </si>
  <si>
    <t xml:space="preserve">A.II.7. PE SPOJKA - NOTRANJI NAVOJ </t>
  </si>
  <si>
    <t xml:space="preserve">A.II.8. PE T - KOS NOTRANJI NAVOJ </t>
  </si>
  <si>
    <t>cena(€/kom)</t>
  </si>
  <si>
    <t>A.II.9. PE KOLENO NOTRANJI NAVOJ</t>
  </si>
  <si>
    <t xml:space="preserve">A.II.10. PE ZAKLJUČNA KAPA </t>
  </si>
  <si>
    <t>A.II.11. PE REDUCIRNI T - KOS</t>
  </si>
  <si>
    <t>50x32x50</t>
  </si>
  <si>
    <t>A.III.1. Elektrofuzijska OBOJKA</t>
  </si>
  <si>
    <t>Predmet tega podsklopa so elektrofuzijske obojke</t>
  </si>
  <si>
    <t>- obvezno navesti proizvajalca obojk</t>
  </si>
  <si>
    <t>- proizvajalec  mora imeti uveden in certificiran sistem kakovosti v skladu s standardom ISO 9001</t>
  </si>
  <si>
    <t>DN</t>
  </si>
  <si>
    <t>Enota</t>
  </si>
  <si>
    <t>Količina</t>
  </si>
  <si>
    <t>kom.</t>
  </si>
  <si>
    <t>A.III.2. Elektrofuzijski LOK</t>
  </si>
  <si>
    <t>Predmet tega podsklopa so elektrofuzijski loki</t>
  </si>
  <si>
    <t>- obvezno navesti proizvajalca lokov</t>
  </si>
  <si>
    <t>A.III.3. Elektrofuzijski T - KOS</t>
  </si>
  <si>
    <t>Predmet tega podsklopa so elektrofuzijski T kosi</t>
  </si>
  <si>
    <t>- obvezno navesti proizvajalca T kosov</t>
  </si>
  <si>
    <t>A.III.4. Redukcijska elektrofuzijska OBOJKA</t>
  </si>
  <si>
    <t>Predmet tega podsklopa so redukcijske elektrofuzijski obojke</t>
  </si>
  <si>
    <t>- obvezno navesti proizvajalca redukcijskih obojk</t>
  </si>
  <si>
    <t>32-25</t>
  </si>
  <si>
    <t>40-32</t>
  </si>
  <si>
    <t>50-32</t>
  </si>
  <si>
    <t>63-32</t>
  </si>
  <si>
    <t>63-50</t>
  </si>
  <si>
    <t>90-63</t>
  </si>
  <si>
    <t>110-90</t>
  </si>
  <si>
    <t>A.III.5. Zaključna elektrofuzijska KAPA</t>
  </si>
  <si>
    <t>Predmet tega podsklopa so zaključne elektrofuzijski kape</t>
  </si>
  <si>
    <t>- obvezno navesti proizvajalca zaključnih kap</t>
  </si>
  <si>
    <t>A.III.6. Moška tranzicijska SPOJKA</t>
  </si>
  <si>
    <t>Predmet tega podsklopa so moške tranzicijske spojka</t>
  </si>
  <si>
    <t>- obvezno navesti proizvajalca tranzicijskih spojk</t>
  </si>
  <si>
    <t>25-3/4˝</t>
  </si>
  <si>
    <t>32-1˝</t>
  </si>
  <si>
    <t>50-6/4˝</t>
  </si>
  <si>
    <t>A.III.7. Ženska tranzicijska spojka z letečo matico</t>
  </si>
  <si>
    <t>Predmet tega podsklopa so ženske tranzicijske spojke z letečo matico</t>
  </si>
  <si>
    <t>A.III.8. Končnik PE SDR 11</t>
  </si>
  <si>
    <t>Predmet tega podsklopa so končniki</t>
  </si>
  <si>
    <t>- obvezno navesti proizvajalca končnikov</t>
  </si>
  <si>
    <t>63 ( 50 )</t>
  </si>
  <si>
    <t>90 ( 80 )</t>
  </si>
  <si>
    <t>110 ( 100 )</t>
  </si>
  <si>
    <t>A.III.9. PRIROBNICA</t>
  </si>
  <si>
    <t>Predmet tega podsklopa so prirobnice</t>
  </si>
  <si>
    <t>- obvezno navesti proizvajalca prirobnic</t>
  </si>
  <si>
    <t>A.V. PVC CEVI - TLAČNE ZA VODOVOD</t>
  </si>
  <si>
    <t>Predmet tega podsklopa so PVC cevi za vodovod</t>
  </si>
  <si>
    <t>- obvezno navesti proizvajalca cevi</t>
  </si>
  <si>
    <t>- spoj na pero in utor</t>
  </si>
  <si>
    <t>- tesnenje z profiliranim gumijastim tesnilom</t>
  </si>
  <si>
    <t>- tesnilo je zajeto v ceni za kos</t>
  </si>
  <si>
    <t>N (kom)</t>
  </si>
  <si>
    <t>90-16 B</t>
  </si>
  <si>
    <t>110-16 B</t>
  </si>
  <si>
    <t>140-16 B</t>
  </si>
  <si>
    <t>160-16 B</t>
  </si>
  <si>
    <t>225-16 B</t>
  </si>
  <si>
    <t>280-16 B</t>
  </si>
  <si>
    <t>315-16 B</t>
  </si>
  <si>
    <t>400-16 B</t>
  </si>
  <si>
    <t>REKAPITULACIJA : A.  CEVI IZ UMETNE MASE, SPOJKE, FITINGI IN ELEKTROFUZIJSKI MATERIAL</t>
  </si>
  <si>
    <t>A.II.1. Dvojna spojka ZBP</t>
  </si>
  <si>
    <t>A.II.2. Reducirna spojka ZBRP</t>
  </si>
  <si>
    <t>A.II.3. T - kos ZTP</t>
  </si>
  <si>
    <t>A.II.4. Koleno - zunanji navoj ZGMP</t>
  </si>
  <si>
    <t>A.II.5. Koleno ZGP</t>
  </si>
  <si>
    <t>A.II.6. Spojka - zunanji navoj ZMP</t>
  </si>
  <si>
    <t>A.II.7. Spojka - notranji navoj ZFP</t>
  </si>
  <si>
    <t>A.II.8. T - kos notranji navoj ZTFP</t>
  </si>
  <si>
    <t>A.II.9. Koleno notranji navoj ZGFP</t>
  </si>
  <si>
    <t>A.II.10. Zaključna kapa ZCP</t>
  </si>
  <si>
    <t>A.II.11. T - kos ZTRP</t>
  </si>
  <si>
    <t>A.III.3. Elektrofuzijski T-KOS</t>
  </si>
  <si>
    <t>A.III.6. Moška tranzicijska spojka</t>
  </si>
  <si>
    <t>A.III.9. Prirobnica</t>
  </si>
  <si>
    <t>A.V. PVC cevi - tlačne za vodovod</t>
  </si>
  <si>
    <t xml:space="preserve">SKUPAJ A. </t>
  </si>
  <si>
    <t>B. UNIVERZALNE SPOJKE</t>
  </si>
  <si>
    <t>V tem poglavju so predmet razpisa spojke za spajanje različnih vodovodnih cevi.</t>
  </si>
  <si>
    <t>- material duktilna litina</t>
  </si>
  <si>
    <t>- princip tesnenja z gumijastim tesnilom, ki se stiska ob pritegovanju vijakov</t>
  </si>
  <si>
    <t>- spojka mora biti opremljena z nazobčanim obročem, ki preprečuje izvlek cevi</t>
  </si>
  <si>
    <t>- nazivni tlak min. 10 b, 16 b</t>
  </si>
  <si>
    <t>- notranja in zunanja zaščita z zaščitnim premazom</t>
  </si>
  <si>
    <t>B.I. ENOJNA SPOJKA E PN16</t>
  </si>
  <si>
    <t>- prirobnica za 16 b</t>
  </si>
  <si>
    <t>- navesti razpon za zunanji premer cevi, ki ga spojka pokriva!</t>
  </si>
  <si>
    <t>DN(mm)</t>
  </si>
  <si>
    <t>Dzunanji   od-do (mm)</t>
  </si>
  <si>
    <t>46-71</t>
  </si>
  <si>
    <t>63-90</t>
  </si>
  <si>
    <t>84-105</t>
  </si>
  <si>
    <t>104-132</t>
  </si>
  <si>
    <t xml:space="preserve"> 132-155</t>
  </si>
  <si>
    <t>154-192</t>
  </si>
  <si>
    <t>192-232</t>
  </si>
  <si>
    <t>267-310</t>
  </si>
  <si>
    <t>315-356</t>
  </si>
  <si>
    <t>352-393</t>
  </si>
  <si>
    <t>392-433</t>
  </si>
  <si>
    <t>448-492</t>
  </si>
  <si>
    <t>B.I. ENOJNA SPOJKA E PN10</t>
  </si>
  <si>
    <t>- prirobnica za 10 b</t>
  </si>
  <si>
    <t>B.II. DVOJNA SPOJKA DV PN16</t>
  </si>
  <si>
    <t>REKAPITULACIJA B: UNIVERZALNE SPOJKE</t>
  </si>
  <si>
    <t xml:space="preserve">SKUPAJ B. </t>
  </si>
  <si>
    <t>C. ARMATURE</t>
  </si>
  <si>
    <t>Predmet tega poglavja je nabava zapornih elementov, ki se uporabljajo pri vodovodnih inštalacijah.</t>
  </si>
  <si>
    <t>C.I. PRIROBNIČNI ZASUNI IN PRIBOR</t>
  </si>
  <si>
    <t>Predmet tega podsklopa je nabava prirobničnih zasunov in pribora kot so kolesa in vgradilne garniture</t>
  </si>
  <si>
    <t>- princip delovanja: dviganje in spuščanje tesnilnega klina s pomočjo vrtenja vretena</t>
  </si>
  <si>
    <t>- tesnilni klin vulkaniziran</t>
  </si>
  <si>
    <t>- vreteno iz nerjavečega jekla</t>
  </si>
  <si>
    <t xml:space="preserve">- maksimalni moment zapiranja ventila mora biti takšen, da je sila potrebna za zapiranje manjša ali enaka 600 N.  (upoštevana ročica za zapiranje je 0,5 m). Maksimalni moment je definiran glede na dimenzije cestnega ključa, ki se uporablja za manipulacijo zasunov. Za vse zasune je v uporabi enak cestni ključ. </t>
  </si>
  <si>
    <t>- ohišje zasuna mora biti brez poglobitve za klin, tako da je omogočen popolnoma prost prehod</t>
  </si>
  <si>
    <t xml:space="preserve">  tekočine in onemogočeno nabiranje usedlin</t>
  </si>
  <si>
    <t>- tesnenje vretena z več kot enim tesnilnim obročem iz umetne mase</t>
  </si>
  <si>
    <t>- material za ohišje nodularna litina ali siva litina</t>
  </si>
  <si>
    <t>- zunanji in notranji epoksidni zaščitni nanos v modri barvi</t>
  </si>
  <si>
    <t>- prirobnice za nazivni tlak 16 b</t>
  </si>
  <si>
    <t>- vgradne dolžine obvezno kot je navedeno v tabeli</t>
  </si>
  <si>
    <t>- obvezno navesti proizvajalca in tip ponujenega zasuna</t>
  </si>
  <si>
    <t>C.I.1. ZASUNI</t>
  </si>
  <si>
    <t>L(mm)</t>
  </si>
  <si>
    <t>DN..…nazivni premer</t>
  </si>
  <si>
    <t>L…….vgradna dolžina</t>
  </si>
  <si>
    <t>N…….količina za nabavo</t>
  </si>
  <si>
    <t>C.I.2. ZASUNI  NESTANDARDNE IZVEDBE</t>
  </si>
  <si>
    <t>Zasuni so namenjeni zamenjavi obstoječih dotrajanih zasunov, ki imajo delilni krog na prirobnici drugačen od standardnega.</t>
  </si>
  <si>
    <t>80 / 4 luknje</t>
  </si>
  <si>
    <t>DN..…nazivni premer, tip pridobnice</t>
  </si>
  <si>
    <t>C.I.3. KOLESA ZA ZASUNE</t>
  </si>
  <si>
    <t>- material nodularna litina ali siva litina</t>
  </si>
  <si>
    <t>- epoksidni zaščitni nanos</t>
  </si>
  <si>
    <t>- proizvajalec kolesa mora biti isti, kot je proizvajalec zasuna</t>
  </si>
  <si>
    <t>65-80</t>
  </si>
  <si>
    <t>100-150</t>
  </si>
  <si>
    <t>250-350</t>
  </si>
  <si>
    <t>C.I.4. VGRADILNA GARNITURA ZA ZASUNE</t>
  </si>
  <si>
    <t xml:space="preserve">- teleskopska izvedba </t>
  </si>
  <si>
    <t>- drog in cev garniture iz pocinkanega jekla</t>
  </si>
  <si>
    <t>- zaščitna cev iz polietilena</t>
  </si>
  <si>
    <t>C.I.4.1 VGRADILNA GARNITURA ZA ZASUNE - KRATKA</t>
  </si>
  <si>
    <t>- proizvajalec vgradilne garniture mora biti isti, kot je proizvajalec zasuna odstavka C.I.1.</t>
  </si>
  <si>
    <t>40-50 (L 0,7 do 1,1 m)</t>
  </si>
  <si>
    <t>65-80 (L 0,7 do 1,1 m)</t>
  </si>
  <si>
    <t>100-150 (L 0,7 do 1,1 m)</t>
  </si>
  <si>
    <t>200 (L 0,7 do 1,1 m)</t>
  </si>
  <si>
    <t>250-300 (L 0,7 do 1,1 m)</t>
  </si>
  <si>
    <t>400  (L 0,7 do 1,1 m)</t>
  </si>
  <si>
    <t>C.I.4.2 VGRADILNA GARNITURA ZA ZASUNE - DOLGA</t>
  </si>
  <si>
    <t>40-50 (L 1,2 do 2 m)</t>
  </si>
  <si>
    <t>65-80 (L 1,2 do 2 m)</t>
  </si>
  <si>
    <t>100-150 (L 1,2 do 2 m)</t>
  </si>
  <si>
    <t>200 (L 1,2 do 2 m)</t>
  </si>
  <si>
    <t>250-300 (L 1,2 do 2 m)</t>
  </si>
  <si>
    <t>400  (L 1,2 do 2 m)</t>
  </si>
  <si>
    <t>C.I.4.3. UNIVERZALNA VGRADILNA GARNITURA ZA ZASUNE - KRATKA</t>
  </si>
  <si>
    <t>- vgradilna garnitura je namenjena zamenjave pokvarjenih vgradilnih garnitur na obstoječih podzemnih zasunih različnih proizvajalcev</t>
  </si>
  <si>
    <t>- obvezno navesti proizvajalca in tip</t>
  </si>
  <si>
    <t>C.I.4.4. UNIVERZALNA VGRADILNA GARNITURA ZA ZASUNE - DOLGA</t>
  </si>
  <si>
    <t>C.II. KROGELNI VENTILI</t>
  </si>
  <si>
    <t>- krogelni ventil mora biti v celoti izdelan iz nerjavačega jeka kvalitete AISI 304, vključno z ročico</t>
  </si>
  <si>
    <t>- krogelni ventil z ženskim colskim navojem</t>
  </si>
  <si>
    <t>- Oblika vretena mora omogočatia menjavo tesnil pod tlakom</t>
  </si>
  <si>
    <t>PN</t>
  </si>
  <si>
    <t xml:space="preserve"> 1/2"</t>
  </si>
  <si>
    <t xml:space="preserve"> 3/4"</t>
  </si>
  <si>
    <t xml:space="preserve"> 1"</t>
  </si>
  <si>
    <t xml:space="preserve"> 5/4"</t>
  </si>
  <si>
    <t xml:space="preserve"> 6/4"</t>
  </si>
  <si>
    <t xml:space="preserve"> 2"</t>
  </si>
  <si>
    <t>2 1/2"</t>
  </si>
  <si>
    <t>3"</t>
  </si>
  <si>
    <t xml:space="preserve">C.III. PROTIPOVRATNI VENTILI </t>
  </si>
  <si>
    <t>C.III.1. PROTIPOVRATNI VENTIL Z LOPUTO</t>
  </si>
  <si>
    <t>- prirobnična izvedba</t>
  </si>
  <si>
    <t>- materiali vseh sestavni deli morajo biti primerni za stik s pitno vodo</t>
  </si>
  <si>
    <t>- tesnilna loputa mora biti v celoti vulkanizirana</t>
  </si>
  <si>
    <t>- os iz nerjavečega jekla kvalitete najmanj AISI 304</t>
  </si>
  <si>
    <t>- loputa mora povzročati majhne tlačne izgube</t>
  </si>
  <si>
    <t>- konstrukcija ventila mora omogočati menjavo lopute brez demontaže ventila</t>
  </si>
  <si>
    <t>N ( kom )</t>
  </si>
  <si>
    <t>C.III.2. PROTIPOVRATNI VENTIL S KROGLO</t>
  </si>
  <si>
    <t>- tesnilna krogla mora biti v celoti vulkanizirana</t>
  </si>
  <si>
    <t>- konstrukcija ventila mora omogočati menjavo krogle brez demontaže ventila</t>
  </si>
  <si>
    <t>C.III.3. MEDPRIROBNIČNA PROTIPOVRATNA LOPUTA</t>
  </si>
  <si>
    <t>- material lopute: nerjaveče jeklo</t>
  </si>
  <si>
    <t>- tesnilo: NBR ali EPDM</t>
  </si>
  <si>
    <t xml:space="preserve">- obvezno navesti proizvajalca in tip </t>
  </si>
  <si>
    <t>C.III.4. ŽABJI POKROV IZ UMETNE MASE</t>
  </si>
  <si>
    <t>- primerne za uporabo z PVC ali PE cevmi</t>
  </si>
  <si>
    <t>- material: PVC ali PE ali PP</t>
  </si>
  <si>
    <t>- konstrukcija zapornega diska mora biti taka da preprečuje zmrzovanje</t>
  </si>
  <si>
    <t>C.III.5. ŽABJI POKROV S PRIROBNICO</t>
  </si>
  <si>
    <t>- material: siva ali duktilna litina</t>
  </si>
  <si>
    <t>- notranja in zunanja ptorikorozijska zaščita z epoxy premazom</t>
  </si>
  <si>
    <t>- prirobnični priključek</t>
  </si>
  <si>
    <t>C.V. MEDPRIROBNIČNA LOPUTA Z ROČKO</t>
  </si>
  <si>
    <t xml:space="preserve">- zaporne lopute za pitno vodo  </t>
  </si>
  <si>
    <t>- izvedba:  MEDPRIROBNIČNA LOPUTA</t>
  </si>
  <si>
    <t>- nazivni tlak 16 b</t>
  </si>
  <si>
    <t>- pogon: ročka za ročno posluževanje lupute</t>
  </si>
  <si>
    <t>- materiali vseh sestavni delov morajo biti primerni za stik s pitno vodo</t>
  </si>
  <si>
    <t>- mat.ohišja: siva ali duktilna litina zaščitena proti koroziji z epoksi zaščito</t>
  </si>
  <si>
    <t>- mat.diska: AISI 316 nerjaveče jeklo</t>
  </si>
  <si>
    <t>- mat.gredi: nerjaveče jeklo</t>
  </si>
  <si>
    <t xml:space="preserve">C.V. REGULACIJSKI VENTILI </t>
  </si>
  <si>
    <t>C.V.1. PRIROBNIČNI PLOVNI VENTILI</t>
  </si>
  <si>
    <t>- ročica in plovec morata biti iz nerjavečega jekla</t>
  </si>
  <si>
    <t>C.V.2. NAVOJNI PLOVNI VENTILI</t>
  </si>
  <si>
    <t>- navojna izvedba</t>
  </si>
  <si>
    <t xml:space="preserve">- material za ohišje nerjaveče jeklo </t>
  </si>
  <si>
    <t>3/4˝</t>
  </si>
  <si>
    <t>1˝</t>
  </si>
  <si>
    <t>5/4˝</t>
  </si>
  <si>
    <t>C.V.3. VENTIL ZA REDUKCIJO TLAKA - MEHANSKI</t>
  </si>
  <si>
    <t>- mehansko delovanje preko vzmeti</t>
  </si>
  <si>
    <t>- material za ohišje nerjaveče jeklo ali medenina z nizko vsebnostjo svinca (manj kot 0,4 %)</t>
  </si>
  <si>
    <t>- ventil imora imeti v pokrovu nad membrano izvedeno izpustno luknjo, ki indicira okvaro membrane</t>
  </si>
  <si>
    <t>- izhodni tlak: nastavljiv 1,5 - 6 bar</t>
  </si>
  <si>
    <t>- ventil mora imeti nameščen mehanski manometer na izhodni strani</t>
  </si>
  <si>
    <t>1/2˝ ZN</t>
  </si>
  <si>
    <t>3/4˝ notranji navoj</t>
  </si>
  <si>
    <t>C.V.4. VENTIL ZA REDUKCIJO TLAKA - HIDRAVLIČNI</t>
  </si>
  <si>
    <t>- material za ohišje duktilna litina</t>
  </si>
  <si>
    <t>- ohišje mora biti prebarvano z modro epoksi barvo</t>
  </si>
  <si>
    <t>- ventil mora imeti vgrajen indikator pozicije odprtosti glavnega ventila</t>
  </si>
  <si>
    <t>- izhodni tlak: nastavljiv v območju 1-15 bar</t>
  </si>
  <si>
    <t>- regulacija ventila se izvaja z lastnim medijem, ki odpira oz zapira membrano, preko pilotskega ventila</t>
  </si>
  <si>
    <t>- ventil mora imeti nameščena dva mehanska glicerinska manometra</t>
  </si>
  <si>
    <t>- vse cevi in ventili, ki povezujejo pilotni ventil z osnovnim ventilom morajo biti iz nerjavečega jekla</t>
  </si>
  <si>
    <t>- vsi priključki povezovalnih cevi iz pilotskega ventila na ohišje osnovnega ventila morajo imeti nameščene krogelne ventile iz nerjavečega jekla</t>
  </si>
  <si>
    <t>C.V.5. VENTIL ZA VZDRŽEVANJE TLAKA - HIDRAVLIČNI</t>
  </si>
  <si>
    <t>- prirobnična  ravna izvedba</t>
  </si>
  <si>
    <t>- vzdrževani tlak: nastavljiv v območju 1-15 bar</t>
  </si>
  <si>
    <t>- ventil mora imeti nameščen mehanski glicerinski manometer na dovodni strani</t>
  </si>
  <si>
    <t>C.V.6. VENTIL VARNOSTNI</t>
  </si>
  <si>
    <t>- prednastavljeni izpustni tlak 5 bar</t>
  </si>
  <si>
    <t>1/2˝</t>
  </si>
  <si>
    <t>C.VI. ZRAČNIKI</t>
  </si>
  <si>
    <t>C.VI.1. NAVOJNI ZRAČNIK</t>
  </si>
  <si>
    <t>- navojna izvedba z zunanjim navojem</t>
  </si>
  <si>
    <t>- zračnik mora omogočati tako odvajanje kot dovajanje zraka v vodovodni sistem</t>
  </si>
  <si>
    <t>- avtomatsko delovanje</t>
  </si>
  <si>
    <t>- delovno območje: 0,2 - 16 bar</t>
  </si>
  <si>
    <t>- material: umetna masa</t>
  </si>
  <si>
    <t>C.VI.2. PRIROBNIČNI ZRAČNIK</t>
  </si>
  <si>
    <t xml:space="preserve"> - prirobnični spoj</t>
  </si>
  <si>
    <t>- avtomatski delovanje</t>
  </si>
  <si>
    <t>- delovno območje: 1 - 16 bar</t>
  </si>
  <si>
    <t>C.VI.3. PODZEMNI ZRAČNIK</t>
  </si>
  <si>
    <t>DN / RD</t>
  </si>
  <si>
    <t>50 / 750</t>
  </si>
  <si>
    <t>80 / 750</t>
  </si>
  <si>
    <t>REKAPITULACIJA C: ARMATURE</t>
  </si>
  <si>
    <t>C.I.1. Zasuni</t>
  </si>
  <si>
    <t>C.I.2. Zasuni ne standardne izvedbe</t>
  </si>
  <si>
    <t>C.I.3. Kolesa za zasune</t>
  </si>
  <si>
    <t>C.I.4.1. Vgradilna garnitura za zasune kratka</t>
  </si>
  <si>
    <t>C.I.4.2. Vgradilna garnitura za zasune dolga</t>
  </si>
  <si>
    <t>C.I.4.3. Vgradilna garnitura za zasune kratka</t>
  </si>
  <si>
    <t>C.I.4.4. Vgradilna garnitura za zasune dolga</t>
  </si>
  <si>
    <t>C.II. Krogelni ventili</t>
  </si>
  <si>
    <t>C.III.1. Protipovratni ventil z loputo</t>
  </si>
  <si>
    <t>C.III.2. Protipovratni ventil s kroglo</t>
  </si>
  <si>
    <t>C.III.3. Medprirobnična protipovratna loputa</t>
  </si>
  <si>
    <t>C.III.4. Žabji pokrov PVC</t>
  </si>
  <si>
    <t>C.III.5. Žabji pokrov s prirobnico</t>
  </si>
  <si>
    <t>C.V. Medprirobnična loputa z ročko</t>
  </si>
  <si>
    <t>C.V.1. Prirobnični plovni ventil</t>
  </si>
  <si>
    <t>C.V.2. Navojni plovni ventil</t>
  </si>
  <si>
    <t>C.V.3. Ventil za redukcijo tlaka - mehanski</t>
  </si>
  <si>
    <t>C.V.4. Ventil za redukcijo tlaka - hidravlični</t>
  </si>
  <si>
    <t>C.V.5. Ventil za vzdrževanje tlaka - hidravlični</t>
  </si>
  <si>
    <t>C.V.6. Ventil varnostni</t>
  </si>
  <si>
    <t>C.VI.1. Navojni zračnik</t>
  </si>
  <si>
    <t>C.VI.2. Prirobnični zračnik</t>
  </si>
  <si>
    <t>C.VI.3. Podzemni zračnik</t>
  </si>
  <si>
    <t>SKUPAJ C.</t>
  </si>
  <si>
    <t>D. HIŠNI PRIKLJUČKI</t>
  </si>
  <si>
    <t>Predmet tega poglavja je nabava materiala za izdelavo navrtav za hišne priključke. Kot material za izdelavo</t>
  </si>
  <si>
    <t xml:space="preserve">navrtave se v tem primeru razume ves potrebni material, da se na obstoječo cev namesti navrtni zasun in </t>
  </si>
  <si>
    <t xml:space="preserve">izvede vrtanje cevi. V navrtni zasun je integrirana zaporna plošča, ki ob montaži omogoča delo pod pritiskom, </t>
  </si>
  <si>
    <t>med uporabo pa služi zapiranju priključka. Navrtni zasun mora biti prirejen za montažo vgradilne garniture.</t>
  </si>
  <si>
    <t>Navrtni zasun mora biti prilagojen za priklop polietilenske vodovodne cevi. Odtok mora biti opremljen s</t>
  </si>
  <si>
    <t>spojko z gumijastim tesnilom in zobatim obročem, ki preprečuje izvlek cevi. Odtok je v horizontalni ravnini.</t>
  </si>
  <si>
    <t>Navrtna garnitura mora omogočati priklop polietilenske vodovodne cevi v poljubni smeri glede na obstoječo</t>
  </si>
  <si>
    <t>cev. Spajanje elementov navrtnega zasuna mora biti z bajonetnim spojem, tesnenje zagotavljajo vgrajena</t>
  </si>
  <si>
    <t>tesnila. Ta spoj mora imeti varovalko, ki preprečuje razmak spoja. Na priključku ne sme biti nobenega spoja z</t>
  </si>
  <si>
    <t xml:space="preserve">navojem. </t>
  </si>
  <si>
    <t>D.I. HIŠNI PRIKLJUČEK NA LITOŽELEZNI CEVI</t>
  </si>
  <si>
    <t>- navrtni zasun se pritrdi na obstoječo cev s stremenom</t>
  </si>
  <si>
    <t>- integrirana zaporna plošča iz nerjavečega jekla</t>
  </si>
  <si>
    <t>- navrtni zasun prirejen za pritrditev vgradilne garniture</t>
  </si>
  <si>
    <t>- odtok v horizontalni ravnini v poljubni smeri</t>
  </si>
  <si>
    <t xml:space="preserve">- na odtoku je navrtni zasun opremljen s hitro spojko za polietilenske cevi, ki je opremljena z integriranim  </t>
  </si>
  <si>
    <t xml:space="preserve">  tesnilom in nazobčanim obročem za preprečevanje razmaka spoja</t>
  </si>
  <si>
    <t>- bajonetni spoji z integriranimi tesnili med elementi navrtnega zasuna</t>
  </si>
  <si>
    <t>- hišni priključek se mora izvesti brez navojnih spojev</t>
  </si>
  <si>
    <t>- material navrtnega zasuna je nodularna litina ali siva litina</t>
  </si>
  <si>
    <t>- zunanji in notrani epoksidni zaščitni nanos</t>
  </si>
  <si>
    <t>- navesti proizvajalca in tip</t>
  </si>
  <si>
    <t>- streme je iz nerjavečega jekla in vulkanizirano</t>
  </si>
  <si>
    <t>- v tabeli je potrebno navesti vse elemente, ki sestavljajo hišni priključek in zanje podati ceno</t>
  </si>
  <si>
    <t>D.I.1. HIŠNI PRIKLJUČEK DN 32 mm (R1") NA LITOŽELEZNI CEVI</t>
  </si>
  <si>
    <t xml:space="preserve">DN </t>
  </si>
  <si>
    <t>navrtni zasun   (€)</t>
  </si>
  <si>
    <t>streme      (€)</t>
  </si>
  <si>
    <t>vrtljivo koleno (€)</t>
  </si>
  <si>
    <t>Cena  (€/kom)</t>
  </si>
  <si>
    <t xml:space="preserve">skupaj </t>
  </si>
  <si>
    <t>Opomba:   v polji, ki sta označeni s črticami vpisati element, ki je še sestavni del priključka</t>
  </si>
  <si>
    <t xml:space="preserve">                in v pripadajočo kolono vpisati cene!</t>
  </si>
  <si>
    <t>D.I.2. HIŠNI PRIKLJUČEK DN 50 mm (R6/4") NA LITOŽELEZNI CEVI</t>
  </si>
  <si>
    <t>D.I.3. HIŠNI PRIKLJUČEK DN 65 - 500 / 6/4˝ NOTRANJI NAVOJ NA LITOŽELEZNI CEVI</t>
  </si>
  <si>
    <t>65 - 500</t>
  </si>
  <si>
    <t>D.II. HIŠNI PRIKLJUČEK NA CEVI IZ PE ALI PVC</t>
  </si>
  <si>
    <t>- navrtni zasun ima integrirano objemko, ki v celoti objame vodovodno cev</t>
  </si>
  <si>
    <t>- zunanji in notranji epoksidni zaščitni nanos</t>
  </si>
  <si>
    <t>D.II.1. HIŠNI PRIKLJUČEK DN 32 (R1") NA CEVI IZ PE ALI PVC</t>
  </si>
  <si>
    <t>navrtni zasun (€)</t>
  </si>
  <si>
    <t>vrtljivo koleno(€)</t>
  </si>
  <si>
    <t xml:space="preserve">                   in v pripadajočo kolono vpisati cene!</t>
  </si>
  <si>
    <t>D.II.2. HIŠNI PRIKLJUČEK DN 50 (R6/4") NA CEVI IZ PE ALI PVC</t>
  </si>
  <si>
    <t>D.III.1. ZASUN ZA HIŠNI PRIKLJUČEK Z OBOJESTRANSKIM ISO PRIKLJUČKOM</t>
  </si>
  <si>
    <t>- zasun mora imeti obojestranski ISO priključek</t>
  </si>
  <si>
    <t>- ohišje zasuna mora biti brez poglobitve za klin, tako da je omogočen popolnoma prost pehod tekočine in</t>
  </si>
  <si>
    <t xml:space="preserve">   onemogočeno nabiranje usedlin</t>
  </si>
  <si>
    <t>d (mm)</t>
  </si>
  <si>
    <t>D.III.1.1. KOLENO Z OBOJESTRANSKIM ISO PRIKLJUČKOM 90˚</t>
  </si>
  <si>
    <t>D.III.1.2. HIŠNI ZASUN 46 / A 46</t>
  </si>
  <si>
    <t>46 / A 46</t>
  </si>
  <si>
    <t>D.III.2. VGRADILNA GARNITURA ZA HIŠNI PRIKLJUČEK</t>
  </si>
  <si>
    <t>- vgradilna garnitura mora biti prirejena za montažo na hišne priključke iz točke D.I., D.II. in D.III.</t>
  </si>
  <si>
    <t>L(dolžina)</t>
  </si>
  <si>
    <t>0,6 - 0,8 m</t>
  </si>
  <si>
    <t>0,7 - 1,1 m</t>
  </si>
  <si>
    <t>1 - 1,5 m</t>
  </si>
  <si>
    <t>1,5 - 2,5 m</t>
  </si>
  <si>
    <t>D.III.2.1. UNIVERZALNA VGRADILNA GARNITURA ZA HIŠNI PRIKLJUČEK</t>
  </si>
  <si>
    <t>- vgradilna garnitura mora biti univerzalna in prirejena za montažo na obstoječe hišne priključke</t>
  </si>
  <si>
    <t>0,7 - 1,2 m</t>
  </si>
  <si>
    <t>1,2 - 2,0 m</t>
  </si>
  <si>
    <t>2,0 - 2,7 m</t>
  </si>
  <si>
    <t>D.III.3. ZASUN ZA HIŠNI PRIKLJUČEK Z OBOJESTRANSKIM</t>
  </si>
  <si>
    <t>NOTRANJIM NAVOJEM</t>
  </si>
  <si>
    <t>- ohišje zasuna mora biti brez poglobitve za klin, tako da je omogočen popolnoma prost</t>
  </si>
  <si>
    <t>prehod tekočine in onemogočeno nabiranje usedlin</t>
  </si>
  <si>
    <t>- proizvajalec mora imeti uveden in certificiran sistem kakovosti v skladu  s standardom ISO9001</t>
  </si>
  <si>
    <t>DN (mm)</t>
  </si>
  <si>
    <t>R 1˝</t>
  </si>
  <si>
    <t>R 5/4˝</t>
  </si>
  <si>
    <t>R 6/4˝</t>
  </si>
  <si>
    <t>R 2˝</t>
  </si>
  <si>
    <t>D.IV. ZAK FITINGI</t>
  </si>
  <si>
    <t>D.IV.1. ZAK FITING RAVNI</t>
  </si>
  <si>
    <t>ZAK / D</t>
  </si>
  <si>
    <t>34 / 25</t>
  </si>
  <si>
    <t>34 / 32</t>
  </si>
  <si>
    <t>46 / 32</t>
  </si>
  <si>
    <t>46 / 50</t>
  </si>
  <si>
    <t>46 / 63</t>
  </si>
  <si>
    <t>D.IV.1.2. ZAK ČEP SLEPI</t>
  </si>
  <si>
    <t xml:space="preserve">ZAK </t>
  </si>
  <si>
    <t>D.IV.1.3. ZAK T - KOS</t>
  </si>
  <si>
    <t>46 / 46 / 46</t>
  </si>
  <si>
    <t>REKAPITULACIJA D: HIŠNI PRIKLJUČKI</t>
  </si>
  <si>
    <t>D.I.1. Hišni priključek DN 32mm (R1") na litoželezne cevi</t>
  </si>
  <si>
    <t>D.I.2. Hišni priključek DN 50mm (6/4") na litoželezni cevi</t>
  </si>
  <si>
    <t>D.I.3. Hišni priključek DN 65 - 500 / 6/4˝ notranji navoj na litoželezni cevi</t>
  </si>
  <si>
    <t>D.II.1. Hišni priključek DN 32mm (R1") na cevi iz PE ali PVC</t>
  </si>
  <si>
    <t>D.II.2. Hišni priključek DN 50 ( R 6/4˝ ) na cevi iz PE ali PVC</t>
  </si>
  <si>
    <t>D.III.1. Zasun za hišni priključek z obojestranskim ISO priključkom</t>
  </si>
  <si>
    <t>D.III.1.1. Koleno z obojestranskim ISO priključkom 90˚</t>
  </si>
  <si>
    <t>D.III.1.2. Hišni zasun 46 / A 46</t>
  </si>
  <si>
    <t>D.III.2. Vgradilna garnitura za hišni priključek ZAK</t>
  </si>
  <si>
    <t>D.III.2.1. Univerzalna vgradilna garnitura za hišni priključek</t>
  </si>
  <si>
    <t>D.III.3. Zasun za hišni priključek z obojestranskim notranjim navoj.</t>
  </si>
  <si>
    <t>D.IV.1. ZAK fiting ravni</t>
  </si>
  <si>
    <t>D.IV.1.2. ZAK čep slepi</t>
  </si>
  <si>
    <t>D.IV.1.3. ZAK T - kos</t>
  </si>
  <si>
    <t>SKUPAJ D.</t>
  </si>
  <si>
    <t>E. REPARATURNE OBJEMKE</t>
  </si>
  <si>
    <t>Predmet razpisa v tem poglavju je nabava reparaturnih objemk za popravilo okvar na cevovodih</t>
  </si>
  <si>
    <t>- objemka iz nerjaveče jeklene pločevine AISI303</t>
  </si>
  <si>
    <t xml:space="preserve">- objemke morajo biti izdelane za delovni tlak navedeni v vodovodu </t>
  </si>
  <si>
    <t>- nerjaveči vijaki za pritegovanje kvalitete najmanj A2</t>
  </si>
  <si>
    <t>- objemka mora biti tlačno preizkušena  in mora izpolnjevati zahteve tehnične smernice DVGW W336</t>
  </si>
  <si>
    <t>- objemka je z notranje strani obložena z EPDM gumijastim tesnilom po celi dolžini objemke in celotnem obodu cevi</t>
  </si>
  <si>
    <t>E.I. REPARATURNE OBJEMKE - VEČJI PREMER</t>
  </si>
  <si>
    <t>zunanji premer cevi od-do (mm)</t>
  </si>
  <si>
    <t>dolžina spojke (mm)</t>
  </si>
  <si>
    <t>število vijakov za pritegovanje</t>
  </si>
  <si>
    <t>PN (bar)</t>
  </si>
  <si>
    <t>63-68</t>
  </si>
  <si>
    <t>75-83</t>
  </si>
  <si>
    <t>82-91</t>
  </si>
  <si>
    <t>90-102</t>
  </si>
  <si>
    <t>104-114</t>
  </si>
  <si>
    <t>114-125</t>
  </si>
  <si>
    <t>128-140</t>
  </si>
  <si>
    <t>138-150</t>
  </si>
  <si>
    <t>150-162</t>
  </si>
  <si>
    <t>163-175</t>
  </si>
  <si>
    <t>178-192</t>
  </si>
  <si>
    <t>191-202</t>
  </si>
  <si>
    <t>215-226</t>
  </si>
  <si>
    <t>231-240</t>
  </si>
  <si>
    <t>271-283</t>
  </si>
  <si>
    <t>314-325</t>
  </si>
  <si>
    <t>E.II. REPARATURNE OBJEMKE - VEČJI PREMER - DVODELNE</t>
  </si>
  <si>
    <t>340-360</t>
  </si>
  <si>
    <t>2 × 5</t>
  </si>
  <si>
    <t>395-415</t>
  </si>
  <si>
    <t>418-438</t>
  </si>
  <si>
    <t>455-475</t>
  </si>
  <si>
    <t>E.III.  REPARATURNE OBJEMKE - MANJŠI PREMER</t>
  </si>
  <si>
    <t>19,5-26</t>
  </si>
  <si>
    <t>24,5-33,5</t>
  </si>
  <si>
    <t>32-37,5</t>
  </si>
  <si>
    <t>38-48</t>
  </si>
  <si>
    <t>44,5-57</t>
  </si>
  <si>
    <t>REKAPITULACIJA E: REPARATURNE OBJEMKE</t>
  </si>
  <si>
    <t>E.I. Reparaturna objemka - večji premer</t>
  </si>
  <si>
    <t>E.II. Reparaturna objemka dvodelna - večji premer</t>
  </si>
  <si>
    <t>E.III. Reparaturna objemka - manjši premer</t>
  </si>
  <si>
    <t xml:space="preserve">SKUPAJ E. </t>
  </si>
  <si>
    <t>F. HIDRANTI</t>
  </si>
  <si>
    <t>Predmet nabave v tem poglavju so podzemni in nadzemni hidranti armature za izpiranje cevovodov.</t>
  </si>
  <si>
    <t>- hidranti morajo izpolnjevati zahteve zakona o gradbenih proizvodih (ZGPro-1</t>
  </si>
  <si>
    <t>- hidranti morajo biti izdelani v skladu z zahtevami standardov SIST EN 14384:2005 in SIST EN 1074-6:2009</t>
  </si>
  <si>
    <t>- guma vulkaniziranih delov hidranta, ki so v stiku s pitno vodo mora biti primerna za stik z živili.</t>
  </si>
  <si>
    <t>F.I. PODZEMNI HIDRANT</t>
  </si>
  <si>
    <t>- primer izdelka, ki ga išče naročnik: IMP Armature, tip 2016 ali ekvivalent</t>
  </si>
  <si>
    <t>- vgadna dolžina in nazivni premer morata biti skladna z zahtevani iz tabele</t>
  </si>
  <si>
    <t>- delovni tlak do 16 bar.</t>
  </si>
  <si>
    <t>- hidrant mora omogočati menjavo tesnilnih elementov zapornega sistema v njem brez izkopa hidranta.</t>
  </si>
  <si>
    <t>- notranji drog in vreteno, ki povezuje glavo hidranta z zapornim ventilom, mora biti iz polnega materiala. Material droga - nerjaveče jeklo</t>
  </si>
  <si>
    <t>- nelomljiva izvedba</t>
  </si>
  <si>
    <t>- v ohišje zapornega elementa mora biti vgrajen izpustni ventil za izpust vode po uporabi</t>
  </si>
  <si>
    <t xml:space="preserve">- proizvajalec  mora imeti uveden in certificiran sistem kakovosti v skladu s  </t>
  </si>
  <si>
    <t>standardom ISO 9001</t>
  </si>
  <si>
    <t>DN / L (mm)</t>
  </si>
  <si>
    <t>80/500</t>
  </si>
  <si>
    <t>80/750</t>
  </si>
  <si>
    <t>F.II. NADZEMNI HIDRANT</t>
  </si>
  <si>
    <t>- primer izdelka, ki ga išče naročnik: IMP Armature, tip 2018 AU ali ekvivalent</t>
  </si>
  <si>
    <t>- nazivni premer DN80 in DN100</t>
  </si>
  <si>
    <t>- hidrant DN 80 mora imeti dva priključka tipa C in en priključek tipa B</t>
  </si>
  <si>
    <t>- hidrant DN 100 mora imeti dva priključka tipa B in en priključek tipa A</t>
  </si>
  <si>
    <t>- hidrant mora omogočati menjavo elementov zapornega sistema v njem brez izkopa hidranta.</t>
  </si>
  <si>
    <t xml:space="preserve">- vertikalna cev hidranta mora biti iz nerjavečega jekla kvalitete AISI 304 ali boljše, zunanji premer cevi mora biti najmanj 114 mm, debelina stene cevi pa najmanj 2 mm </t>
  </si>
  <si>
    <t>- notranji drog, ki povezuje glavo hidranta z zapornim ventilom, mora biti iz polnega materiala. Material droga - nerjaveče jeklo</t>
  </si>
  <si>
    <t>- mehanizem za odpiranje / zapiranje hidranta mora imeti omejila gibanja zapornega elementa, ki preprečujejo poškodbe le tega pri morebitni uporabi prekomerne sile pri odpiranju/zapiranju</t>
  </si>
  <si>
    <t>- Zaporni element mora biti izveden tako, da se zapira navzgor brez končnega naslona.</t>
  </si>
  <si>
    <t>- glava hidranta iz nodularne litine ali aluminija</t>
  </si>
  <si>
    <t xml:space="preserve">- proizvajalec  mora imeti uveden in certificiran sistem kakovosti v skladu s </t>
  </si>
  <si>
    <t>H (mm)</t>
  </si>
  <si>
    <t>F.III. Armatura za izpiranje cevovoda</t>
  </si>
  <si>
    <t>- primer izdelka, ki ga išče naročnik: Hawle No: 985-05 ali ekvivalent</t>
  </si>
  <si>
    <t>- primeren za priključitev na PE cev DN/OD 63 mm preko 90°kolena z ISO spojem</t>
  </si>
  <si>
    <t xml:space="preserve">- armatura mora imeti izpustno odprtino opremljeno z hidrantnim  priključkom tipa C </t>
  </si>
  <si>
    <t>- armatura za izpiranje mora imeti takšen način odpiranja, da je v fazi ko je odprta, prehoden celoten presek cevi</t>
  </si>
  <si>
    <t>d63/90°</t>
  </si>
  <si>
    <t>REKAPITULACIJA F: HIDRANTI</t>
  </si>
  <si>
    <t>F.I. Podzemni hidrant</t>
  </si>
  <si>
    <t>F.II. Nadzemni hidrant</t>
  </si>
  <si>
    <t>F.III. Izpustni element</t>
  </si>
  <si>
    <t xml:space="preserve">SKUPAJ F. </t>
  </si>
  <si>
    <t>Predmet poglavja je nabava cevi iz duktilne litine.</t>
  </si>
  <si>
    <t>Sistem sestavljajo cevi, ki se spajajo na pero in utor ter fazonski kosi sestavljivi na pero in utor.</t>
  </si>
  <si>
    <t>Spoji so s posebnimi zagozdami zavarovani proti izvleku.</t>
  </si>
  <si>
    <t>Tesnost spoja zagotavlja gumijasto tesnilo, ki se vstavi v utor, (podobno kot spoj tipa VRS).</t>
  </si>
  <si>
    <t>G.I. CEVI IZ DUKTILNE LITINE</t>
  </si>
  <si>
    <t>- cevi se spajajo na pero in utor</t>
  </si>
  <si>
    <t>- spoj je zatesnjen z gumijastim tesnilom</t>
  </si>
  <si>
    <t>- tesnilo mora biti upoštevano v ceni za tekoči meter cevi</t>
  </si>
  <si>
    <t>- spoji so z zagozdami zavarovani proti izvleku podobno kot pri VRS spoju. Zagozde in navarjen</t>
  </si>
  <si>
    <t xml:space="preserve">  obroč na peresu morajo biti upoštevani v ceni za tekoči meter cevi</t>
  </si>
  <si>
    <t>- dolžina posamezne cevi minimalno 5 m</t>
  </si>
  <si>
    <t>- notranja zaščita s cementno malto</t>
  </si>
  <si>
    <t>- zunanja zaščita: zunanja zaščita min. 400g/m2 zlitine Zn+Al (razmerje 85%-15%) + modri epoksi ali poliuretan</t>
  </si>
  <si>
    <t>e(mm)</t>
  </si>
  <si>
    <t>l(m)</t>
  </si>
  <si>
    <t>DN…....notranji premer cevi</t>
  </si>
  <si>
    <t>s……...debelina stene cevi</t>
  </si>
  <si>
    <t>e……...debelina cementne obloge</t>
  </si>
  <si>
    <t>l……... dolžina posamezne cevi</t>
  </si>
  <si>
    <t>L……...količina za nabavo</t>
  </si>
  <si>
    <t>cena… ponujena cena</t>
  </si>
  <si>
    <t>G.I.1. FAZONSKI KOSI IZ DUKTILNE LITINE</t>
  </si>
  <si>
    <t>- sistem spajanja isti kot pri ceveh iz duktilne litine</t>
  </si>
  <si>
    <t>- tesnilo in zagozde upoštevati v ceni za fazonski kos</t>
  </si>
  <si>
    <t xml:space="preserve">- fazonski kosi iz duktilne litine morajo biti kompatibilni s ponujenimi cevmi iz duktilne litine, za kar naj ponudnik predloži ustrezno izjavo </t>
  </si>
  <si>
    <t>G.I.1.1. EU KOS</t>
  </si>
  <si>
    <t>DN...…notranji premer</t>
  </si>
  <si>
    <t>N….... količina za nabavo</t>
  </si>
  <si>
    <t>G.I.1.2. F KOS</t>
  </si>
  <si>
    <t>G.I.1.3. MMQ 90°</t>
  </si>
  <si>
    <r>
      <t>G.I.1.4. MMK 45</t>
    </r>
    <r>
      <rPr>
        <b/>
        <sz val="10"/>
        <color indexed="8"/>
        <rFont val="Aptos Narrow"/>
        <family val="2"/>
        <charset val="238"/>
        <scheme val="minor"/>
      </rPr>
      <t>°</t>
    </r>
  </si>
  <si>
    <t>G.I.1.5. MMK 30°</t>
  </si>
  <si>
    <t>G.I.1.6. MMK 22°</t>
  </si>
  <si>
    <t>G.I.1.7. MMK 11°</t>
  </si>
  <si>
    <t>G.I.1.8. MMA</t>
  </si>
  <si>
    <t>80-50</t>
  </si>
  <si>
    <t>80-80</t>
  </si>
  <si>
    <t>100-50</t>
  </si>
  <si>
    <t>100-80</t>
  </si>
  <si>
    <t>100-100</t>
  </si>
  <si>
    <t>150-80</t>
  </si>
  <si>
    <t>150-100</t>
  </si>
  <si>
    <t>150-150</t>
  </si>
  <si>
    <t>200-80</t>
  </si>
  <si>
    <t>200-100</t>
  </si>
  <si>
    <t>200-150</t>
  </si>
  <si>
    <t>200-200</t>
  </si>
  <si>
    <t>300-80</t>
  </si>
  <si>
    <t>300-100</t>
  </si>
  <si>
    <t>300-150</t>
  </si>
  <si>
    <t>300-200</t>
  </si>
  <si>
    <t>300-300</t>
  </si>
  <si>
    <t>400-300</t>
  </si>
  <si>
    <t>400-400</t>
  </si>
  <si>
    <t>G.I.1.9. VAROVALNA OBJEMKA</t>
  </si>
  <si>
    <t>G.I.1.10. VAROVALNI ZATIČ L + D</t>
  </si>
  <si>
    <t>N(kpl)</t>
  </si>
  <si>
    <t xml:space="preserve">G.I.1.11. GL KOS ( VMESNI KOS ) </t>
  </si>
  <si>
    <t>L ( mm )</t>
  </si>
  <si>
    <t>G.III. FAZONSKI KOSI S PRIROBNIČNIMI SPOJI IZ DUKTILNE LITINE</t>
  </si>
  <si>
    <t xml:space="preserve">Predmet tega podsklopa je nabava prirobničnih fazonskih kosov iz materiala nodularne litine </t>
  </si>
  <si>
    <t>z nazivnim tlakom min. 16 b.</t>
  </si>
  <si>
    <t>G.III.1. FAZONI</t>
  </si>
  <si>
    <t>- prirobnice za nazivni tlak 16 b.</t>
  </si>
  <si>
    <r>
      <t xml:space="preserve">G.III.1.1 </t>
    </r>
    <r>
      <rPr>
        <b/>
        <sz val="14"/>
        <rFont val="Aptos Narrow"/>
        <family val="2"/>
        <charset val="238"/>
        <scheme val="minor"/>
      </rPr>
      <t xml:space="preserve">FFQ - KOS 90° </t>
    </r>
  </si>
  <si>
    <t>G.III.1.2 N - KOS</t>
  </si>
  <si>
    <t>G.III.1.3 T - KOS</t>
  </si>
  <si>
    <t>50/50</t>
  </si>
  <si>
    <t>80/50</t>
  </si>
  <si>
    <t>80/80</t>
  </si>
  <si>
    <t>100/50</t>
  </si>
  <si>
    <t>100/80</t>
  </si>
  <si>
    <t>100/100</t>
  </si>
  <si>
    <t>125/80</t>
  </si>
  <si>
    <t>125/100</t>
  </si>
  <si>
    <t>125/125</t>
  </si>
  <si>
    <t>150/50</t>
  </si>
  <si>
    <t>150/80</t>
  </si>
  <si>
    <t>150/100</t>
  </si>
  <si>
    <t>150/150</t>
  </si>
  <si>
    <t>200/80</t>
  </si>
  <si>
    <t>200/100</t>
  </si>
  <si>
    <t>200/150</t>
  </si>
  <si>
    <t>200/200</t>
  </si>
  <si>
    <t>250/200</t>
  </si>
  <si>
    <t>250/250</t>
  </si>
  <si>
    <t xml:space="preserve"> </t>
  </si>
  <si>
    <t>300/250</t>
  </si>
  <si>
    <t>300/300</t>
  </si>
  <si>
    <t>400/300</t>
  </si>
  <si>
    <t>400/400</t>
  </si>
  <si>
    <t>G.III.1.4 FF KOS</t>
  </si>
  <si>
    <t>G.III.1.5 FFR - KOS</t>
  </si>
  <si>
    <t>80/65</t>
  </si>
  <si>
    <t>150/125</t>
  </si>
  <si>
    <t>200/125</t>
  </si>
  <si>
    <t>250/150</t>
  </si>
  <si>
    <t>300/150</t>
  </si>
  <si>
    <t>300/200</t>
  </si>
  <si>
    <r>
      <t>G.III.1.6 FFK - KOS 11</t>
    </r>
    <r>
      <rPr>
        <b/>
        <sz val="10"/>
        <rFont val="Aptos Narrow"/>
        <family val="2"/>
        <charset val="238"/>
        <scheme val="minor"/>
      </rPr>
      <t>°</t>
    </r>
  </si>
  <si>
    <r>
      <t>G.III.1.7. FFK - KOS 22</t>
    </r>
    <r>
      <rPr>
        <b/>
        <sz val="10"/>
        <rFont val="Aptos Narrow"/>
        <family val="2"/>
        <charset val="238"/>
        <scheme val="minor"/>
      </rPr>
      <t>°</t>
    </r>
  </si>
  <si>
    <r>
      <t>G.III.1.8. FFK - KOS 30</t>
    </r>
    <r>
      <rPr>
        <b/>
        <sz val="10"/>
        <rFont val="Aptos Narrow"/>
        <family val="2"/>
        <charset val="238"/>
        <scheme val="minor"/>
      </rPr>
      <t>°</t>
    </r>
  </si>
  <si>
    <r>
      <t>G.III.1.9. FFK - KOS 45</t>
    </r>
    <r>
      <rPr>
        <b/>
        <sz val="10"/>
        <rFont val="Aptos Narrow"/>
        <family val="2"/>
        <charset val="238"/>
        <scheme val="minor"/>
      </rPr>
      <t>°</t>
    </r>
  </si>
  <si>
    <t>G.III.1.10. MONTAŽNA PRIROBNICA Z NAVOJEM 2"</t>
  </si>
  <si>
    <t>G.III.1.11. MONTAŽNA PRIROBNICA X LŽ</t>
  </si>
  <si>
    <t>ND(mm)</t>
  </si>
  <si>
    <t>N( kom)</t>
  </si>
  <si>
    <t>G.III.1.12. EKS KOS ZA PVC CEVI S TESNILOM</t>
  </si>
  <si>
    <t>DN OD</t>
  </si>
  <si>
    <t>G.III.2 FAZONSKI KOSI Z VRTLJIVIMI PRIROBNICAMI</t>
  </si>
  <si>
    <t>- na fazonskih kosih so nameščene leteče - vrtljive prirobnice</t>
  </si>
  <si>
    <r>
      <t>G.III.2.1 FFQ - KOS  90</t>
    </r>
    <r>
      <rPr>
        <b/>
        <sz val="10"/>
        <rFont val="Aptos Narrow"/>
        <family val="2"/>
        <charset val="238"/>
        <scheme val="minor"/>
      </rPr>
      <t xml:space="preserve">° </t>
    </r>
  </si>
  <si>
    <t>G.III.2.2 N - KOS</t>
  </si>
  <si>
    <t>G.III.2.3 T - KOS</t>
  </si>
  <si>
    <t>50-50</t>
  </si>
  <si>
    <t>REKAPITULACIJA G: CEVI IN FAZONSKI KOSI IZ DUKTILNE LITINE</t>
  </si>
  <si>
    <t>G.I. Cev iz duktilne litine</t>
  </si>
  <si>
    <t>G.I.1.1. EU kos</t>
  </si>
  <si>
    <t>G.I.1.2. F kos</t>
  </si>
  <si>
    <t>G.I.1.3. MMQ 90° kos</t>
  </si>
  <si>
    <t>G.I.1.4. MMK 45° kos</t>
  </si>
  <si>
    <t>G.I.1.5. MMK 30° kos</t>
  </si>
  <si>
    <t>G.I.1.6. MMK 22° kos</t>
  </si>
  <si>
    <t>G.I.1.7. MMK 11° kos</t>
  </si>
  <si>
    <t>G.I.1.8. MMA kos</t>
  </si>
  <si>
    <t>G.I.1.9. Varovalna objemka</t>
  </si>
  <si>
    <t>G.I.1.10. Varovalni zatič L + D</t>
  </si>
  <si>
    <t>G.I.1.11. GL kos ( vmesni kos )</t>
  </si>
  <si>
    <t>G.III.1.1 FFQ - kos ( 90° )</t>
  </si>
  <si>
    <t>G.III.1.2 N - kos</t>
  </si>
  <si>
    <t>G.III.1.3 T - kos</t>
  </si>
  <si>
    <t>G.III.1.4 FF - kos</t>
  </si>
  <si>
    <t>G.III.1.5 FFR - kos</t>
  </si>
  <si>
    <t>G.III.1.6 FFK - kos 11°</t>
  </si>
  <si>
    <t>G.III.1.7. FFK - kos 22°</t>
  </si>
  <si>
    <t>G.III.1.8. FFK - kos 30°</t>
  </si>
  <si>
    <t>G.III.1.9. FFK - kos 45°</t>
  </si>
  <si>
    <t>G.III.1.10 Montažna prirobnica z navojem 2"</t>
  </si>
  <si>
    <t>G.III.1.11. Montažna prirobnica X LŽ</t>
  </si>
  <si>
    <t>G.III.1.12. E- kom KM za PVC cevi s tesnilom</t>
  </si>
  <si>
    <t>G.III.2.1 FFQ - kos  90°  z vrtlj. prir.</t>
  </si>
  <si>
    <t>G.III.2.2 N - kos z vrtlj. prir.</t>
  </si>
  <si>
    <t>G.III.2.2 T - kos z vrtlj. prir.</t>
  </si>
  <si>
    <t xml:space="preserve">SKUPAJ G. </t>
  </si>
  <si>
    <t>Predmet tega poglavja je nabava fitingov iz različnih kovinskih materialov, vijakov in tesnil.</t>
  </si>
  <si>
    <t>H.I. NAVOJNI FITINGI</t>
  </si>
  <si>
    <t>Predmet tega podsklopa so spojni kosi - fitingi, ki se uporabljajo pri izvedbi vodovodnih inštalacij</t>
  </si>
  <si>
    <t>- obvezno navesti proizvajalca fitingov</t>
  </si>
  <si>
    <t>H.I.1. T - KOS</t>
  </si>
  <si>
    <t>- izdelani morajo biti iz nerjavečega jekla kvalitete najmanj AISI 316</t>
  </si>
  <si>
    <t>N…količina za nabavo</t>
  </si>
  <si>
    <t>H.I.2. KOLENO 90</t>
  </si>
  <si>
    <t>H.I.3. KOLENO NOTRANJI + ZUNANJI NAVOJ</t>
  </si>
  <si>
    <t xml:space="preserve"> 1/2" </t>
  </si>
  <si>
    <t xml:space="preserve"> 3/4" </t>
  </si>
  <si>
    <t xml:space="preserve"> 1" </t>
  </si>
  <si>
    <t xml:space="preserve"> 5/4" </t>
  </si>
  <si>
    <t xml:space="preserve"> 6/4" </t>
  </si>
  <si>
    <t>H.I.4. TULJAVA</t>
  </si>
  <si>
    <t xml:space="preserve">H.I.5. HOLANDEC S TESNILOM </t>
  </si>
  <si>
    <r>
      <t xml:space="preserve">                   </t>
    </r>
    <r>
      <rPr>
        <b/>
        <sz val="10"/>
        <rFont val="Aptos Narrow"/>
        <family val="2"/>
        <charset val="238"/>
        <scheme val="minor"/>
      </rPr>
      <t xml:space="preserve">       Op.: tesnilo je zajeto v ceni za kos</t>
    </r>
  </si>
  <si>
    <t>H.I.6. OBJEMKA</t>
  </si>
  <si>
    <t>H.I.7. ČEP</t>
  </si>
  <si>
    <t>H.I.8. GH SPOJKA</t>
  </si>
  <si>
    <t>- izdelani morajo biti iz pocinkanega jekla</t>
  </si>
  <si>
    <t>H.I.9. R - KOS</t>
  </si>
  <si>
    <t>3/4" - 1/2"</t>
  </si>
  <si>
    <t>1" - 1/2"</t>
  </si>
  <si>
    <t>1" - 3/4"</t>
  </si>
  <si>
    <t>5/4" - 1/2"</t>
  </si>
  <si>
    <t>5/4" - 3/4"</t>
  </si>
  <si>
    <t>5/4" - 1"</t>
  </si>
  <si>
    <t>6/4" - 3/4"</t>
  </si>
  <si>
    <t>6/4" - 1"</t>
  </si>
  <si>
    <t>6/4" - 5/4"</t>
  </si>
  <si>
    <t>2" - 3/4"</t>
  </si>
  <si>
    <t>2" - 1"</t>
  </si>
  <si>
    <t>2" - 5/4"</t>
  </si>
  <si>
    <t>2" - 6/4"</t>
  </si>
  <si>
    <t>H.I.10. VMESNI KOS</t>
  </si>
  <si>
    <t>- vmesni cevni kos iz debelostenske pocinkane cevi z navojem na vsaki strani L = 15 mm in ravno posneto obrobo</t>
  </si>
  <si>
    <t>l(mm)</t>
  </si>
  <si>
    <t>H.II. VIJAKI, MATICE</t>
  </si>
  <si>
    <t>- vijaki morajo biti izdelani iz nerjavečega jekla kvalitete A4</t>
  </si>
  <si>
    <t>- matice in podložke morajo biti izdelani iz nerjavečega jekla kvalitete A4</t>
  </si>
  <si>
    <t>H.II.1 VIJAKI</t>
  </si>
  <si>
    <t>navoj</t>
  </si>
  <si>
    <t>M16</t>
  </si>
  <si>
    <t>M20</t>
  </si>
  <si>
    <t>M24</t>
  </si>
  <si>
    <t>l…….. dolžina vijaka</t>
  </si>
  <si>
    <t>N……..količina za nabavo</t>
  </si>
  <si>
    <t>cena…ponudbena cena</t>
  </si>
  <si>
    <t>H.II.2 MATICE IN PODLOŽKE</t>
  </si>
  <si>
    <t>- v ceni na enoto je potrebno vključiti ceno matice in ustrezene podložke</t>
  </si>
  <si>
    <t>H.III. MEDPRIROBNIČNO TESNILO</t>
  </si>
  <si>
    <t>- v tesnilu mora biti vulkaniziran jeklen obroč</t>
  </si>
  <si>
    <t>- tesnilo ne sme vsebovati platna</t>
  </si>
  <si>
    <t>- tesnilo mora imeti profiliran notranji rob</t>
  </si>
  <si>
    <t>- guma iz katere je izdelano tesnilo mora biti primerna za stik s pitno vodo</t>
  </si>
  <si>
    <t>H.IV. SPOJKE ZA VODOMERE</t>
  </si>
  <si>
    <t>Predmet tega podsklopa je nabava spojk za spajanje vodomerov.</t>
  </si>
  <si>
    <t xml:space="preserve"> - spojke morajo biti narejene iz medenine, ki ima nizko vsebost svinca in je primerna za stik s pitno vodo.</t>
  </si>
  <si>
    <t xml:space="preserve"> - spojke morajo biti iz dveh dolžin ( kratke - dolge )</t>
  </si>
  <si>
    <t xml:space="preserve"> - spojka dolga mora imeti na navoju dodano ozko matico s tesnilom</t>
  </si>
  <si>
    <t xml:space="preserve"> - spojke morajo biti z robom prilagojene za sedež tesnil s holandcema</t>
  </si>
  <si>
    <t>H.IV.1. SPOJKA ZA VODOMER - KRATKA</t>
  </si>
  <si>
    <t>cena / kom</t>
  </si>
  <si>
    <t>6/4"</t>
  </si>
  <si>
    <t>H.IV.2. SPOJKA ZA VODOMER - DOLGA</t>
  </si>
  <si>
    <t>H.V. TESNILO PLOŠČATO</t>
  </si>
  <si>
    <t>Predmet tega podsklopa je nabava tesnil za tesnenje spojk z vodomeri.</t>
  </si>
  <si>
    <t>- tesnila morajo biti iz ploščate gume debeline 2mm in 3mm</t>
  </si>
  <si>
    <t>H.V.1. TESNILO PLOŠČATO GUMI 2MM</t>
  </si>
  <si>
    <t>H.V.2. TESNILO PLOŠČATO GUMI 3MM</t>
  </si>
  <si>
    <t>H.VI. KONUSNI DISTANČNIK</t>
  </si>
  <si>
    <t>REKAPITULACIJA H: FITINGI, VIJAKI IN TESNILA</t>
  </si>
  <si>
    <t>H.I.1. T - kos</t>
  </si>
  <si>
    <t xml:space="preserve">H.I.2. Koleno </t>
  </si>
  <si>
    <t>H.I.3 Koleno notranji + zunanji navoj</t>
  </si>
  <si>
    <t>H.1.4 Tuljava</t>
  </si>
  <si>
    <t xml:space="preserve">H.I.5. Holandec s tesnilom </t>
  </si>
  <si>
    <t>H.I.6. Objemka</t>
  </si>
  <si>
    <t>H.I.7. Čep</t>
  </si>
  <si>
    <t>H.I.8. GH spojka</t>
  </si>
  <si>
    <t>H.I.9. R - kos</t>
  </si>
  <si>
    <t xml:space="preserve">H.I.10. Vmesni kos </t>
  </si>
  <si>
    <t>H.II.1. Vijaki</t>
  </si>
  <si>
    <t>H.II.2. Matice in podložke</t>
  </si>
  <si>
    <t>H.III. Medprirobnično tesnilo</t>
  </si>
  <si>
    <t>H.IV.1. Spojka za vodomer - kratka</t>
  </si>
  <si>
    <t>H.IV.2. Spojka za vodomer - dolga</t>
  </si>
  <si>
    <t>H.V.1. Tesnilo ploščato gumi 2mm</t>
  </si>
  <si>
    <t>H.V.2. Tesnilo ploščato gumi 3mm</t>
  </si>
  <si>
    <t>H.V.3. Konusni distančnik</t>
  </si>
  <si>
    <t xml:space="preserve">SKUPAJ H. </t>
  </si>
  <si>
    <t>Predmet poglavja je nabava alumplast cevi in pripadajočih fitingov  primernih za hladno zatiskanje (press), ki se uporabljajo za izvedbo vodovodnih instalacij v objektih.</t>
  </si>
  <si>
    <t>I.I. ALUMPLAST CEVI</t>
  </si>
  <si>
    <t>- tlačna stopnja PN 10</t>
  </si>
  <si>
    <t>- material cevi mora imeti certifikat za stik s pitno vodo</t>
  </si>
  <si>
    <t xml:space="preserve">  proizvajalec, premer cevi, material, metraža</t>
  </si>
  <si>
    <t>L/m</t>
  </si>
  <si>
    <t>I.II. ALUMPLAST FITINGI</t>
  </si>
  <si>
    <t>- nazivni tlak 10 bar</t>
  </si>
  <si>
    <t>- sistem spajanja je s press fitingi, kjer s posebnimi čeljustmi hladno stisnemo obojko fitinga, da se zagotovi mehanski spoj na cev</t>
  </si>
  <si>
    <t>- fitingi morajo biti primerni za stiskanje z UNIPIPE "U" čeljustmi, s katerimi razpolaga naročnik</t>
  </si>
  <si>
    <t xml:space="preserve">I.II.1. ALUMPLAST SPOJKA </t>
  </si>
  <si>
    <t>16-16</t>
  </si>
  <si>
    <t>20-20</t>
  </si>
  <si>
    <t>25-25</t>
  </si>
  <si>
    <t>32-32</t>
  </si>
  <si>
    <t>I.II.2. ALUMPLAST SPOJKA ZUNANJI NAVOJ</t>
  </si>
  <si>
    <t>dxR˝</t>
  </si>
  <si>
    <t>16X1/2˝</t>
  </si>
  <si>
    <t>20X1/2˝</t>
  </si>
  <si>
    <t>20X3/4˝</t>
  </si>
  <si>
    <t>25X3/4˝</t>
  </si>
  <si>
    <t>25X1˝</t>
  </si>
  <si>
    <t>32X1˝</t>
  </si>
  <si>
    <t>32X5/4˝</t>
  </si>
  <si>
    <t>I.II.3. ALUMPLAST SPOJKA NOTRANJI NAVOJ</t>
  </si>
  <si>
    <r>
      <t>I.II.4. ALUMPLAST KOLENO 90</t>
    </r>
    <r>
      <rPr>
        <b/>
        <sz val="14"/>
        <rFont val="Calibri"/>
        <family val="2"/>
        <charset val="238"/>
      </rPr>
      <t>°</t>
    </r>
  </si>
  <si>
    <r>
      <t>I.II.5. ALUMPLAST KOLENO 90</t>
    </r>
    <r>
      <rPr>
        <b/>
        <sz val="14"/>
        <rFont val="Calibri"/>
        <family val="2"/>
        <charset val="238"/>
      </rPr>
      <t xml:space="preserve">° </t>
    </r>
    <r>
      <rPr>
        <b/>
        <sz val="14"/>
        <rFont val="Aptos Narrow"/>
        <family val="2"/>
        <charset val="238"/>
        <scheme val="minor"/>
      </rPr>
      <t>ZUNANJI NAVOJ</t>
    </r>
  </si>
  <si>
    <r>
      <t>I.II.6. ALUMPLAST KOLENO 90</t>
    </r>
    <r>
      <rPr>
        <b/>
        <sz val="14"/>
        <rFont val="Calibri"/>
        <family val="2"/>
        <charset val="238"/>
      </rPr>
      <t>° NOTRA</t>
    </r>
    <r>
      <rPr>
        <b/>
        <sz val="14"/>
        <rFont val="Aptos Narrow"/>
        <family val="2"/>
        <charset val="238"/>
        <scheme val="minor"/>
      </rPr>
      <t>NJI NAVOJ</t>
    </r>
  </si>
  <si>
    <t xml:space="preserve">I.II.7. ALUMPLAST REDUCIRNA SPOJKA </t>
  </si>
  <si>
    <t>20-16</t>
  </si>
  <si>
    <t>25-16</t>
  </si>
  <si>
    <t>25-20</t>
  </si>
  <si>
    <t>32-20</t>
  </si>
  <si>
    <t>I.II.8. ALUMPLAST T KOS</t>
  </si>
  <si>
    <t>16-16-16</t>
  </si>
  <si>
    <t>32-25-32</t>
  </si>
  <si>
    <t>I.II.9. ALUMPLAST T KOS NOTRANJI NAVOJ</t>
  </si>
  <si>
    <t>d x R˝x d</t>
  </si>
  <si>
    <t>20x1/2˝x20</t>
  </si>
  <si>
    <t>20x3/4˝x20</t>
  </si>
  <si>
    <t>25x3/4˝x25</t>
  </si>
  <si>
    <t>32x3/4˝x32</t>
  </si>
  <si>
    <t>32x1˝x32</t>
  </si>
  <si>
    <t>32x5/4˝x32</t>
  </si>
  <si>
    <r>
      <t>I.II.10. ALUMPLAST BATERIJSKI PRIKLJUČEK NOTRANJI NAVOJ 90</t>
    </r>
    <r>
      <rPr>
        <b/>
        <sz val="14"/>
        <rFont val="Calibri"/>
        <family val="2"/>
        <charset val="238"/>
      </rPr>
      <t>°</t>
    </r>
  </si>
  <si>
    <t>20x1/2˝</t>
  </si>
  <si>
    <t>20x3/4˝</t>
  </si>
  <si>
    <t>I.III.1. NOSILNA PLOŠČA</t>
  </si>
  <si>
    <t>REKAPITULACIJA I: ALUMPLAST CEVI IN FITINGI</t>
  </si>
  <si>
    <t>I.I. Alumplast cevi</t>
  </si>
  <si>
    <t>I.II. Alumplast fitingi</t>
  </si>
  <si>
    <t>I.III. Nosilna plošča</t>
  </si>
  <si>
    <t xml:space="preserve">SKUPAJ I. </t>
  </si>
  <si>
    <t>I. INOX PRESS CEVI IN FITINGI</t>
  </si>
  <si>
    <t>Predmet poglavja je nabava nerjavečih (inox)  cevi in pripadajočih nerjavečih (inox) fitingov primernih za hladno zatiskanje (press), ki se uporabljajo za izvedbo vodovodnih instalacij v objektih.</t>
  </si>
  <si>
    <t>I.I. INOX PRESS CEVI</t>
  </si>
  <si>
    <t>- tlačna stopnja PN 16</t>
  </si>
  <si>
    <t>- material cevi je nerjaveče jeklo (INOX) kvalitete AISI 316</t>
  </si>
  <si>
    <t xml:space="preserve">  proizvajalec, premer cevi,  material</t>
  </si>
  <si>
    <t>I.II. INOX PRESS FITINGI</t>
  </si>
  <si>
    <t>- material fitingov je nerjaveče jeklo (INOX) kvalitete AISI 316</t>
  </si>
  <si>
    <t>- sistem spajanja je s INOX press fitingi, kjer s posebnimi čeljustmi hladno stisnemo obojko fitinga, da se zagotovi mehanski spoj na cev</t>
  </si>
  <si>
    <t>- tesnenje je zagotovljeno z integriranim tesnilom v fitingu, ki mora biti primeren za stik s pitno vodo</t>
  </si>
  <si>
    <t xml:space="preserve">- fitingi morajo biti kompatibilni s ponujenimi cevmi, za kar naj ponudnik predloži ustrezno izjavo </t>
  </si>
  <si>
    <t xml:space="preserve">I.II.1. INOX PRESS SPOJKA </t>
  </si>
  <si>
    <t>I.II.2.  INOX PRESS SPOJKA ZUNANJI NAVOJ</t>
  </si>
  <si>
    <t>15X1/2˝</t>
  </si>
  <si>
    <t>18X1/2˝</t>
  </si>
  <si>
    <t>18X3/4˝</t>
  </si>
  <si>
    <t>22X3/4˝</t>
  </si>
  <si>
    <t>22X1˝</t>
  </si>
  <si>
    <t>28X1˝</t>
  </si>
  <si>
    <t>35X5/4˝</t>
  </si>
  <si>
    <t>42X6/4˝</t>
  </si>
  <si>
    <t>54X2˝</t>
  </si>
  <si>
    <t>I.II.3. INOX PRESS SPOJKA NOTRANJI NAVOJ</t>
  </si>
  <si>
    <r>
      <t>I.II.4. INOX PRESS KOLENO 90</t>
    </r>
    <r>
      <rPr>
        <b/>
        <sz val="14"/>
        <rFont val="Calibri"/>
        <family val="2"/>
        <charset val="238"/>
      </rPr>
      <t>°</t>
    </r>
  </si>
  <si>
    <r>
      <t>I.II.5. INOXPRESS KOLENO 90</t>
    </r>
    <r>
      <rPr>
        <b/>
        <sz val="14"/>
        <rFont val="Calibri"/>
        <family val="2"/>
        <charset val="238"/>
      </rPr>
      <t xml:space="preserve">° </t>
    </r>
    <r>
      <rPr>
        <b/>
        <sz val="14"/>
        <rFont val="Aptos Narrow"/>
        <family val="2"/>
        <charset val="238"/>
        <scheme val="minor"/>
      </rPr>
      <t>ZUNANJI NAVOJ</t>
    </r>
  </si>
  <si>
    <r>
      <t>I.II.6. INOXPRESS KOLENO 90</t>
    </r>
    <r>
      <rPr>
        <b/>
        <sz val="14"/>
        <rFont val="Calibri"/>
        <family val="2"/>
        <charset val="238"/>
      </rPr>
      <t>° NOTRA</t>
    </r>
    <r>
      <rPr>
        <b/>
        <sz val="14"/>
        <rFont val="Aptos Narrow"/>
        <family val="2"/>
        <charset val="238"/>
        <scheme val="minor"/>
      </rPr>
      <t>NJI NAVOJ</t>
    </r>
  </si>
  <si>
    <t xml:space="preserve">I.II.7. INOXPRESS REDUCIRNA SPOJKA </t>
  </si>
  <si>
    <t>18-15</t>
  </si>
  <si>
    <t>22-18</t>
  </si>
  <si>
    <t>28-18</t>
  </si>
  <si>
    <t>28-22</t>
  </si>
  <si>
    <t>35-22</t>
  </si>
  <si>
    <t>35-28</t>
  </si>
  <si>
    <t>42-28</t>
  </si>
  <si>
    <t>42-35</t>
  </si>
  <si>
    <t>54-35</t>
  </si>
  <si>
    <t>54-42</t>
  </si>
  <si>
    <t>I.II.8. INOXPRESS T KOS</t>
  </si>
  <si>
    <t>15-15-15</t>
  </si>
  <si>
    <t>18-18-18</t>
  </si>
  <si>
    <t>18-15-18</t>
  </si>
  <si>
    <t>22-22-22</t>
  </si>
  <si>
    <t>28-28-28</t>
  </si>
  <si>
    <t>54-28-54</t>
  </si>
  <si>
    <t>54-54-54</t>
  </si>
  <si>
    <t>REKAPITULACIJA I: INOXPRESS CEVI IN FITINGI</t>
  </si>
  <si>
    <t>I.I. INOX cevi</t>
  </si>
  <si>
    <t>I.II. INOXPRESS fitingi</t>
  </si>
  <si>
    <t>Polietilenske cevi so iz materiala PE 80 (zaščitne cevi),  PE 100-RC tip 1 in PE 100-RC tip 2  po PAS 1075</t>
  </si>
  <si>
    <t>-prirobnice so tlačne stopnje PN 16</t>
  </si>
  <si>
    <t>- Elektrofuzijska spojka mora biti iz PE 100, tlačne stopnje PN16 oz. SDR 11</t>
  </si>
  <si>
    <t>A.I.2.  POLIETILENSKE CEVI IZ PE 100-RC tip 2 - PALICE, L=6m</t>
  </si>
  <si>
    <t>A.I.3.  POLIETILENSKE CEVI IZ PE 100-RC tip 2 - KOLUT</t>
  </si>
  <si>
    <t>B.I. Enojna spojka E PN 10</t>
  </si>
  <si>
    <t>B.I. Enojna spojka E PN 16</t>
  </si>
  <si>
    <t>B.II. Dvojna spojka DV PN 16</t>
  </si>
  <si>
    <t>- nazivni tlak 6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</si>
</sst>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424]_-;\-* #,##0.00\ [$€-424]_-;_-* &quot;-&quot;??\ [$€-424]_-;_-@_-"/>
  </numFmts>
  <fonts count="50" x14ac:knownFonts="1">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2"/>
      <color theme="1"/>
      <name val="Aptos Narrow"/>
      <family val="2"/>
      <charset val="238"/>
      <scheme val="minor"/>
    </font>
    <font>
      <sz val="12"/>
      <name val="Aptos Narrow"/>
      <family val="2"/>
      <charset val="238"/>
      <scheme val="minor"/>
    </font>
    <font>
      <b/>
      <sz val="14"/>
      <color theme="1"/>
      <name val="Aptos Narrow"/>
      <family val="2"/>
      <charset val="238"/>
      <scheme val="minor"/>
    </font>
    <font>
      <sz val="14"/>
      <name val="Aptos Narrow"/>
      <family val="2"/>
      <charset val="238"/>
      <scheme val="minor"/>
    </font>
    <font>
      <b/>
      <sz val="16"/>
      <color theme="1"/>
      <name val="Aptos Narrow"/>
      <family val="2"/>
      <charset val="238"/>
      <scheme val="minor"/>
    </font>
    <font>
      <sz val="10"/>
      <name val="Aptos Narrow"/>
      <family val="2"/>
      <charset val="238"/>
      <scheme val="minor"/>
    </font>
    <font>
      <b/>
      <sz val="20"/>
      <color theme="1"/>
      <name val="Aptos Narrow"/>
      <family val="2"/>
      <charset val="238"/>
      <scheme val="minor"/>
    </font>
    <font>
      <sz val="20"/>
      <name val="Aptos Narrow"/>
      <family val="2"/>
      <charset val="238"/>
      <scheme val="minor"/>
    </font>
    <font>
      <sz val="12"/>
      <color theme="1"/>
      <name val="Aptos Narrow"/>
      <family val="2"/>
      <charset val="238"/>
      <scheme val="minor"/>
    </font>
    <font>
      <b/>
      <sz val="10"/>
      <color theme="1"/>
      <name val="Aptos Narrow"/>
      <family val="2"/>
      <charset val="238"/>
      <scheme val="minor"/>
    </font>
    <font>
      <sz val="14"/>
      <color theme="1"/>
      <name val="Aptos Narrow"/>
      <family val="2"/>
      <charset val="238"/>
      <scheme val="minor"/>
    </font>
    <font>
      <b/>
      <sz val="14"/>
      <color indexed="8"/>
      <name val="Aptos Narrow"/>
      <family val="2"/>
      <charset val="238"/>
      <scheme val="minor"/>
    </font>
    <font>
      <b/>
      <sz val="14"/>
      <name val="Aptos Narrow"/>
      <family val="2"/>
      <charset val="238"/>
      <scheme val="minor"/>
    </font>
    <font>
      <b/>
      <sz val="16"/>
      <color theme="1"/>
      <name val="Arial CE"/>
      <family val="2"/>
      <charset val="238"/>
    </font>
    <font>
      <sz val="10"/>
      <name val="Arial"/>
      <family val="2"/>
      <charset val="238"/>
    </font>
    <font>
      <b/>
      <i/>
      <sz val="10"/>
      <name val="Arial"/>
      <family val="2"/>
      <charset val="238"/>
    </font>
    <font>
      <b/>
      <sz val="10"/>
      <name val="Aptos Narrow"/>
      <family val="2"/>
      <charset val="238"/>
      <scheme val="minor"/>
    </font>
    <font>
      <b/>
      <sz val="12"/>
      <name val="Aptos Narrow"/>
      <family val="2"/>
      <charset val="238"/>
      <scheme val="minor"/>
    </font>
    <font>
      <b/>
      <i/>
      <sz val="10"/>
      <name val="Aptos Narrow"/>
      <family val="2"/>
      <charset val="238"/>
      <scheme val="minor"/>
    </font>
    <font>
      <sz val="14"/>
      <color rgb="FFFF0000"/>
      <name val="Aptos Narrow"/>
      <family val="2"/>
      <charset val="238"/>
      <scheme val="minor"/>
    </font>
    <font>
      <b/>
      <sz val="11"/>
      <name val="Aptos Narrow"/>
      <family val="2"/>
      <charset val="238"/>
      <scheme val="minor"/>
    </font>
    <font>
      <sz val="16"/>
      <name val="Aptos Narrow"/>
      <family val="2"/>
      <charset val="238"/>
      <scheme val="minor"/>
    </font>
    <font>
      <b/>
      <sz val="13"/>
      <name val="Aptos Narrow"/>
      <family val="2"/>
      <charset val="238"/>
      <scheme val="minor"/>
    </font>
    <font>
      <sz val="10"/>
      <color indexed="10"/>
      <name val="Aptos Narrow"/>
      <family val="2"/>
      <charset val="238"/>
      <scheme val="minor"/>
    </font>
    <font>
      <sz val="10"/>
      <color indexed="57"/>
      <name val="Aptos Narrow"/>
      <family val="2"/>
      <charset val="238"/>
      <scheme val="minor"/>
    </font>
    <font>
      <sz val="10"/>
      <color theme="1"/>
      <name val="Aptos Narrow"/>
      <family val="2"/>
      <charset val="238"/>
      <scheme val="minor"/>
    </font>
    <font>
      <sz val="10"/>
      <color indexed="8"/>
      <name val="Aptos Narrow"/>
      <family val="2"/>
      <charset val="238"/>
      <scheme val="minor"/>
    </font>
    <font>
      <b/>
      <sz val="16"/>
      <name val="Aptos Narrow"/>
      <family val="2"/>
      <charset val="238"/>
      <scheme val="minor"/>
    </font>
    <font>
      <b/>
      <sz val="8"/>
      <color indexed="81"/>
      <name val="Tahoma"/>
      <family val="2"/>
      <charset val="238"/>
    </font>
    <font>
      <sz val="8"/>
      <color indexed="81"/>
      <name val="Tahoma"/>
      <family val="2"/>
      <charset val="238"/>
    </font>
    <font>
      <sz val="14"/>
      <color indexed="8"/>
      <name val="Aptos Narrow"/>
      <family val="2"/>
      <charset val="238"/>
      <scheme val="minor"/>
    </font>
    <font>
      <sz val="14"/>
      <color indexed="10"/>
      <name val="Aptos Narrow"/>
      <family val="2"/>
      <charset val="238"/>
      <scheme val="minor"/>
    </font>
    <font>
      <b/>
      <sz val="10"/>
      <color indexed="8"/>
      <name val="Aptos Narrow"/>
      <family val="2"/>
      <charset val="238"/>
      <scheme val="minor"/>
    </font>
    <font>
      <sz val="10"/>
      <color rgb="FFFF0000"/>
      <name val="Aptos Narrow"/>
      <family val="2"/>
      <charset val="238"/>
      <scheme val="minor"/>
    </font>
    <font>
      <b/>
      <sz val="10"/>
      <color indexed="10"/>
      <name val="Aptos Narrow"/>
      <family val="2"/>
      <charset val="238"/>
      <scheme val="minor"/>
    </font>
    <font>
      <b/>
      <sz val="10"/>
      <color rgb="FFFF0000"/>
      <name val="Aptos Narrow"/>
      <family val="2"/>
      <charset val="238"/>
      <scheme val="minor"/>
    </font>
    <font>
      <sz val="10"/>
      <name val="Arial CE"/>
      <charset val="238"/>
    </font>
    <font>
      <b/>
      <i/>
      <sz val="14"/>
      <color indexed="8"/>
      <name val="Aptos Narrow"/>
      <family val="2"/>
      <charset val="238"/>
      <scheme val="minor"/>
    </font>
    <font>
      <b/>
      <sz val="14"/>
      <name val="Calibri"/>
      <family val="2"/>
      <charset val="238"/>
    </font>
    <font>
      <sz val="11"/>
      <name val="Aptos Narrow"/>
      <family val="2"/>
      <charset val="238"/>
      <scheme val="minor"/>
    </font>
    <font>
      <b/>
      <sz val="14"/>
      <color rgb="FFFF0000"/>
      <name val="Aptos Narrow"/>
      <family val="2"/>
      <scheme val="minor"/>
    </font>
    <font>
      <b/>
      <sz val="10"/>
      <name val="Aptos Narrow"/>
      <family val="2"/>
      <scheme val="minor"/>
    </font>
    <font>
      <b/>
      <sz val="10"/>
      <name val="Aptos Narrow"/>
      <family val="2"/>
      <charset val="238"/>
    </font>
    <font>
      <sz val="10"/>
      <name val="Aptos Narrow"/>
      <family val="2"/>
      <charset val="238"/>
    </font>
    <font>
      <b/>
      <sz val="14"/>
      <color rgb="FF000000"/>
      <name val="Aptos Narrow"/>
      <scheme val="minor"/>
    </font>
    <font>
      <b/>
      <sz val="14"/>
      <color rgb="FFFF0000"/>
      <name val="Aptos Narrow"/>
      <scheme val="minor"/>
    </font>
    <font>
      <b/>
      <sz val="14"/>
      <name val="Aptos Narrow"/>
      <scheme val="minor"/>
    </font>
  </fonts>
  <fills count="1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47"/>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indexed="27"/>
        <bgColor indexed="64"/>
      </patternFill>
    </fill>
    <fill>
      <patternFill patternType="solid">
        <fgColor indexed="9"/>
        <bgColor indexed="64"/>
      </patternFill>
    </fill>
    <fill>
      <patternFill patternType="solid">
        <fgColor rgb="FF99CCFF"/>
        <bgColor indexed="64"/>
      </patternFill>
    </fill>
    <fill>
      <patternFill patternType="solid">
        <fgColor theme="3" tint="0.749992370372631"/>
        <bgColor indexed="64"/>
      </patternFill>
    </fill>
  </fills>
  <borders count="6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bottom style="thin">
        <color indexed="64"/>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0" fontId="17" fillId="0" borderId="0"/>
    <xf numFmtId="0" fontId="39" fillId="0" borderId="0"/>
  </cellStyleXfs>
  <cellXfs count="687">
    <xf numFmtId="0" fontId="0" fillId="0" borderId="0" xfId="0"/>
    <xf numFmtId="0" fontId="4" fillId="0" borderId="0" xfId="0" applyFont="1"/>
    <xf numFmtId="0" fontId="7" fillId="0" borderId="0" xfId="0" applyFont="1"/>
    <xf numFmtId="0" fontId="8" fillId="0" borderId="0" xfId="0" applyFont="1"/>
    <xf numFmtId="0" fontId="8" fillId="0" borderId="0" xfId="0" applyFont="1" applyAlignment="1">
      <alignment horizontal="center"/>
    </xf>
    <xf numFmtId="0" fontId="11" fillId="0" borderId="0" xfId="0" applyFont="1"/>
    <xf numFmtId="0" fontId="12" fillId="0" borderId="0" xfId="0" applyFont="1" applyAlignment="1">
      <alignment horizontal="center" wrapText="1"/>
    </xf>
    <xf numFmtId="0" fontId="13" fillId="0" borderId="3" xfId="0" applyFont="1" applyBorder="1"/>
    <xf numFmtId="0" fontId="5" fillId="0" borderId="4" xfId="0" applyFont="1" applyBorder="1" applyAlignment="1">
      <alignment horizontal="center"/>
    </xf>
    <xf numFmtId="0" fontId="5" fillId="0" borderId="5" xfId="0" applyFont="1" applyBorder="1"/>
    <xf numFmtId="4" fontId="5" fillId="0" borderId="6" xfId="0" applyNumberFormat="1" applyFont="1" applyBorder="1"/>
    <xf numFmtId="0" fontId="14" fillId="0" borderId="5" xfId="0" applyFont="1" applyBorder="1"/>
    <xf numFmtId="4" fontId="15" fillId="0" borderId="6" xfId="0" applyNumberFormat="1" applyFont="1" applyBorder="1"/>
    <xf numFmtId="0" fontId="14" fillId="0" borderId="7" xfId="0" applyFont="1" applyBorder="1"/>
    <xf numFmtId="4" fontId="15" fillId="0" borderId="8" xfId="0" applyNumberFormat="1" applyFont="1" applyBorder="1"/>
    <xf numFmtId="0" fontId="15" fillId="2" borderId="9" xfId="0" applyFont="1" applyFill="1" applyBorder="1" applyAlignment="1">
      <alignment horizontal="left"/>
    </xf>
    <xf numFmtId="4" fontId="15" fillId="2" borderId="10" xfId="0" applyNumberFormat="1" applyFont="1" applyFill="1" applyBorder="1"/>
    <xf numFmtId="0" fontId="6" fillId="3" borderId="11" xfId="0" applyFont="1" applyFill="1" applyBorder="1"/>
    <xf numFmtId="4" fontId="15" fillId="3" borderId="12" xfId="0" applyNumberFormat="1" applyFont="1" applyFill="1" applyBorder="1"/>
    <xf numFmtId="0" fontId="6" fillId="4" borderId="13" xfId="0" applyFont="1" applyFill="1" applyBorder="1"/>
    <xf numFmtId="4" fontId="15" fillId="4" borderId="9" xfId="0" applyNumberFormat="1" applyFont="1" applyFill="1" applyBorder="1"/>
    <xf numFmtId="0" fontId="6" fillId="0" borderId="0" xfId="0" applyFont="1"/>
    <xf numFmtId="0" fontId="16" fillId="0" borderId="0" xfId="0" applyFont="1"/>
    <xf numFmtId="0" fontId="15" fillId="5" borderId="1" xfId="0" applyFont="1" applyFill="1" applyBorder="1"/>
    <xf numFmtId="0" fontId="8" fillId="0" borderId="14" xfId="0" applyFont="1" applyBorder="1"/>
    <xf numFmtId="0" fontId="8" fillId="0" borderId="2" xfId="0" applyFont="1" applyBorder="1"/>
    <xf numFmtId="0" fontId="19" fillId="0" borderId="0" xfId="0" applyFont="1"/>
    <xf numFmtId="0" fontId="8" fillId="0" borderId="0" xfId="0" applyFont="1" applyAlignment="1">
      <alignment wrapText="1"/>
    </xf>
    <xf numFmtId="0" fontId="8" fillId="0" borderId="0" xfId="0" quotePrefix="1" applyFont="1"/>
    <xf numFmtId="0" fontId="8" fillId="0" borderId="0" xfId="0" applyFont="1" applyProtection="1">
      <protection locked="0"/>
    </xf>
    <xf numFmtId="0" fontId="8" fillId="5" borderId="17" xfId="0" applyFont="1" applyFill="1" applyBorder="1" applyAlignment="1">
      <alignment horizontal="center"/>
    </xf>
    <xf numFmtId="0" fontId="8" fillId="5" borderId="1" xfId="0" applyFont="1" applyFill="1" applyBorder="1" applyAlignment="1">
      <alignment horizontal="center" wrapText="1"/>
    </xf>
    <xf numFmtId="0" fontId="8" fillId="5" borderId="5" xfId="0" applyFont="1" applyFill="1" applyBorder="1" applyAlignment="1">
      <alignment horizontal="center" wrapText="1"/>
    </xf>
    <xf numFmtId="0" fontId="8" fillId="5" borderId="18" xfId="0" applyFont="1" applyFill="1" applyBorder="1" applyAlignment="1">
      <alignment horizontal="center"/>
    </xf>
    <xf numFmtId="0" fontId="8" fillId="0" borderId="17" xfId="0" applyFont="1" applyBorder="1" applyAlignment="1">
      <alignment horizontal="center"/>
    </xf>
    <xf numFmtId="0" fontId="8" fillId="0" borderId="1" xfId="0" applyFont="1" applyBorder="1" applyAlignment="1">
      <alignment horizontal="center" wrapText="1"/>
    </xf>
    <xf numFmtId="44" fontId="8" fillId="0" borderId="19" xfId="0" applyNumberFormat="1" applyFont="1" applyBorder="1" applyAlignment="1">
      <alignment horizontal="center" wrapText="1"/>
    </xf>
    <xf numFmtId="44" fontId="8" fillId="0" borderId="8" xfId="0" applyNumberFormat="1" applyFont="1" applyBorder="1" applyAlignment="1">
      <alignment horizontal="right"/>
    </xf>
    <xf numFmtId="4" fontId="19" fillId="0" borderId="11" xfId="0" applyNumberFormat="1" applyFont="1" applyBorder="1" applyAlignment="1">
      <alignment horizontal="right"/>
    </xf>
    <xf numFmtId="44" fontId="19" fillId="0" borderId="20" xfId="0" applyNumberFormat="1" applyFont="1" applyBorder="1"/>
    <xf numFmtId="0" fontId="19" fillId="0" borderId="0" xfId="0" applyFont="1" applyAlignment="1" applyProtection="1">
      <alignment horizontal="center"/>
      <protection locked="0"/>
    </xf>
    <xf numFmtId="0" fontId="8" fillId="5" borderId="21" xfId="0" applyFont="1" applyFill="1" applyBorder="1" applyAlignment="1">
      <alignment horizontal="center" wrapText="1"/>
    </xf>
    <xf numFmtId="0" fontId="8" fillId="5" borderId="22" xfId="0" applyFont="1" applyFill="1" applyBorder="1" applyAlignment="1">
      <alignment horizontal="center"/>
    </xf>
    <xf numFmtId="44" fontId="8" fillId="0" borderId="5" xfId="0" applyNumberFormat="1" applyFont="1" applyBorder="1" applyAlignment="1">
      <alignment horizontal="center" wrapText="1"/>
    </xf>
    <xf numFmtId="44" fontId="8" fillId="0" borderId="6" xfId="0" applyNumberFormat="1" applyFont="1" applyBorder="1" applyAlignment="1">
      <alignment horizontal="right"/>
    </xf>
    <xf numFmtId="0" fontId="8" fillId="0" borderId="17" xfId="0" applyFont="1" applyBorder="1" applyAlignment="1" applyProtection="1">
      <alignment horizontal="center"/>
      <protection locked="0"/>
    </xf>
    <xf numFmtId="0" fontId="8" fillId="0" borderId="1" xfId="0" applyFont="1" applyBorder="1" applyAlignment="1">
      <alignment horizontal="center"/>
    </xf>
    <xf numFmtId="44" fontId="8" fillId="0" borderId="5" xfId="0" applyNumberFormat="1" applyFont="1" applyBorder="1" applyAlignment="1" applyProtection="1">
      <alignment horizontal="center"/>
      <protection locked="0"/>
    </xf>
    <xf numFmtId="44" fontId="8" fillId="0" borderId="23" xfId="0" applyNumberFormat="1" applyFont="1" applyBorder="1" applyAlignment="1" applyProtection="1">
      <alignment horizontal="center"/>
      <protection locked="0"/>
    </xf>
    <xf numFmtId="0" fontId="19" fillId="0" borderId="24" xfId="0" applyFont="1" applyBorder="1" applyAlignment="1">
      <alignment horizontal="right"/>
    </xf>
    <xf numFmtId="44" fontId="19" fillId="0" borderId="20" xfId="0" applyNumberFormat="1" applyFont="1" applyBorder="1" applyAlignment="1">
      <alignment horizontal="right"/>
    </xf>
    <xf numFmtId="0" fontId="15" fillId="0" borderId="0" xfId="0" applyFont="1"/>
    <xf numFmtId="0" fontId="8" fillId="0" borderId="0" xfId="0" quotePrefix="1" applyFont="1" applyAlignment="1">
      <alignment wrapText="1"/>
    </xf>
    <xf numFmtId="0" fontId="19" fillId="6" borderId="0" xfId="0" applyFont="1" applyFill="1"/>
    <xf numFmtId="0" fontId="8" fillId="6" borderId="0" xfId="0" applyFont="1" applyFill="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8" fillId="5" borderId="1" xfId="0" applyFont="1" applyFill="1" applyBorder="1" applyAlignment="1">
      <alignment horizontal="center"/>
    </xf>
    <xf numFmtId="0" fontId="8" fillId="5" borderId="6" xfId="0" applyFont="1" applyFill="1" applyBorder="1" applyAlignment="1">
      <alignment horizontal="center"/>
    </xf>
    <xf numFmtId="0" fontId="8" fillId="0" borderId="0" xfId="0" applyFont="1" applyAlignment="1">
      <alignment horizontal="center" wrapText="1"/>
    </xf>
    <xf numFmtId="4" fontId="8" fillId="0" borderId="0" xfId="0" applyNumberFormat="1" applyFont="1" applyAlignment="1">
      <alignment horizontal="right"/>
    </xf>
    <xf numFmtId="4" fontId="8" fillId="0" borderId="0" xfId="0" applyNumberFormat="1" applyFont="1" applyAlignment="1" applyProtection="1">
      <alignment horizontal="center"/>
      <protection locked="0"/>
    </xf>
    <xf numFmtId="0" fontId="19" fillId="0" borderId="11" xfId="0" applyFont="1" applyBorder="1" applyAlignment="1">
      <alignment horizontal="right"/>
    </xf>
    <xf numFmtId="4" fontId="19" fillId="0" borderId="0" xfId="0" applyNumberFormat="1" applyFont="1" applyAlignment="1">
      <alignment horizontal="right"/>
    </xf>
    <xf numFmtId="44" fontId="8" fillId="0" borderId="6" xfId="0" applyNumberFormat="1" applyFont="1" applyBorder="1" applyAlignment="1">
      <alignment horizontal="center"/>
    </xf>
    <xf numFmtId="44" fontId="8" fillId="0" borderId="23" xfId="0" applyNumberFormat="1" applyFont="1" applyBorder="1" applyAlignment="1">
      <alignment horizontal="center" wrapText="1"/>
    </xf>
    <xf numFmtId="44" fontId="19" fillId="0" borderId="20" xfId="0" applyNumberFormat="1" applyFont="1" applyBorder="1" applyAlignment="1">
      <alignment horizontal="center"/>
    </xf>
    <xf numFmtId="0" fontId="19" fillId="0" borderId="0" xfId="0" applyFont="1" applyAlignment="1">
      <alignment horizontal="center"/>
    </xf>
    <xf numFmtId="0" fontId="8" fillId="5" borderId="25" xfId="0" applyFont="1" applyFill="1" applyBorder="1" applyAlignment="1">
      <alignment horizontal="center" wrapText="1"/>
    </xf>
    <xf numFmtId="0" fontId="8" fillId="5" borderId="26" xfId="0" applyFont="1" applyFill="1" applyBorder="1" applyAlignment="1">
      <alignment horizontal="center"/>
    </xf>
    <xf numFmtId="3" fontId="8" fillId="0" borderId="1" xfId="0" applyNumberFormat="1" applyFont="1" applyBorder="1" applyAlignment="1" applyProtection="1">
      <alignment horizontal="center"/>
      <protection locked="0"/>
    </xf>
    <xf numFmtId="44" fontId="8" fillId="0" borderId="5" xfId="0" applyNumberFormat="1" applyFont="1" applyBorder="1" applyAlignment="1">
      <alignment horizontal="center"/>
    </xf>
    <xf numFmtId="44" fontId="8" fillId="0" borderId="27" xfId="0" applyNumberFormat="1" applyFont="1" applyBorder="1" applyAlignment="1">
      <alignment horizontal="right"/>
    </xf>
    <xf numFmtId="44" fontId="8" fillId="0" borderId="23" xfId="0" applyNumberFormat="1" applyFont="1" applyBorder="1" applyAlignment="1">
      <alignment horizontal="center"/>
    </xf>
    <xf numFmtId="44" fontId="19" fillId="0" borderId="28" xfId="0" applyNumberFormat="1" applyFont="1" applyBorder="1" applyAlignment="1">
      <alignment horizontal="right"/>
    </xf>
    <xf numFmtId="4" fontId="8" fillId="5" borderId="25" xfId="0" applyNumberFormat="1" applyFont="1" applyFill="1" applyBorder="1" applyAlignment="1">
      <alignment horizontal="right"/>
    </xf>
    <xf numFmtId="0" fontId="8" fillId="5" borderId="26" xfId="0" applyFont="1" applyFill="1" applyBorder="1" applyAlignment="1">
      <alignment horizontal="center" wrapText="1"/>
    </xf>
    <xf numFmtId="44" fontId="8" fillId="0" borderId="6" xfId="0" applyNumberFormat="1" applyFont="1" applyBorder="1" applyAlignment="1">
      <alignment horizontal="center" wrapText="1"/>
    </xf>
    <xf numFmtId="4" fontId="19" fillId="0" borderId="24" xfId="0" applyNumberFormat="1" applyFont="1" applyBorder="1" applyAlignment="1">
      <alignment horizontal="right"/>
    </xf>
    <xf numFmtId="4" fontId="8" fillId="0" borderId="0" xfId="0" applyNumberFormat="1" applyFont="1"/>
    <xf numFmtId="4" fontId="8" fillId="0" borderId="0" xfId="0" applyNumberFormat="1" applyFont="1" applyAlignment="1" applyProtection="1">
      <alignment horizontal="right"/>
      <protection locked="0"/>
    </xf>
    <xf numFmtId="0" fontId="8" fillId="7" borderId="17" xfId="0" applyFont="1" applyFill="1" applyBorder="1" applyAlignment="1">
      <alignment horizontal="center"/>
    </xf>
    <xf numFmtId="0" fontId="8" fillId="7" borderId="1" xfId="0" applyFont="1" applyFill="1" applyBorder="1" applyAlignment="1">
      <alignment horizontal="center"/>
    </xf>
    <xf numFmtId="0" fontId="8" fillId="7" borderId="5" xfId="0" applyFont="1" applyFill="1" applyBorder="1" applyAlignment="1">
      <alignment horizontal="center" wrapText="1"/>
    </xf>
    <xf numFmtId="4" fontId="8" fillId="7" borderId="6" xfId="0" applyNumberFormat="1" applyFont="1" applyFill="1" applyBorder="1" applyAlignment="1">
      <alignment horizontal="center"/>
    </xf>
    <xf numFmtId="44" fontId="8" fillId="0" borderId="23" xfId="0" applyNumberFormat="1" applyFont="1" applyBorder="1" applyAlignment="1" applyProtection="1">
      <alignment horizontal="right"/>
      <protection locked="0"/>
    </xf>
    <xf numFmtId="44" fontId="8" fillId="0" borderId="18" xfId="0" applyNumberFormat="1" applyFont="1" applyBorder="1" applyAlignment="1">
      <alignment horizontal="right"/>
    </xf>
    <xf numFmtId="0" fontId="8" fillId="0" borderId="0" xfId="0" applyFont="1" applyAlignment="1" applyProtection="1">
      <alignment horizontal="center"/>
      <protection locked="0"/>
    </xf>
    <xf numFmtId="0" fontId="19" fillId="0" borderId="0" xfId="0" applyFont="1" applyAlignment="1">
      <alignment horizontal="left"/>
    </xf>
    <xf numFmtId="49" fontId="8" fillId="0" borderId="0" xfId="0" applyNumberFormat="1" applyFont="1"/>
    <xf numFmtId="0" fontId="19" fillId="0" borderId="16" xfId="0" applyFont="1" applyBorder="1" applyAlignment="1" applyProtection="1">
      <alignment horizontal="center"/>
      <protection locked="0"/>
    </xf>
    <xf numFmtId="0" fontId="8" fillId="5" borderId="29" xfId="0" applyFont="1" applyFill="1" applyBorder="1" applyAlignment="1">
      <alignment horizontal="center"/>
    </xf>
    <xf numFmtId="0" fontId="8" fillId="5" borderId="30" xfId="0" applyFont="1" applyFill="1" applyBorder="1" applyAlignment="1">
      <alignment horizontal="center"/>
    </xf>
    <xf numFmtId="0" fontId="8" fillId="5" borderId="31" xfId="0" applyFont="1" applyFill="1" applyBorder="1" applyAlignment="1">
      <alignment horizontal="center" wrapText="1"/>
    </xf>
    <xf numFmtId="0" fontId="8" fillId="5" borderId="32" xfId="0" applyFont="1" applyFill="1" applyBorder="1" applyAlignment="1">
      <alignment horizontal="center"/>
    </xf>
    <xf numFmtId="0" fontId="8" fillId="0" borderId="25" xfId="0" applyFont="1" applyBorder="1" applyAlignment="1">
      <alignment horizontal="center"/>
    </xf>
    <xf numFmtId="0" fontId="8" fillId="0" borderId="33" xfId="0" applyFont="1" applyBorder="1" applyAlignment="1">
      <alignment horizontal="center"/>
    </xf>
    <xf numFmtId="44" fontId="8" fillId="0" borderId="33" xfId="1" applyFont="1" applyBorder="1" applyAlignment="1" applyProtection="1">
      <alignment horizontal="center"/>
      <protection locked="0"/>
    </xf>
    <xf numFmtId="44" fontId="8" fillId="0" borderId="26" xfId="1" applyFont="1" applyBorder="1" applyAlignment="1">
      <alignment horizontal="right"/>
    </xf>
    <xf numFmtId="0" fontId="8" fillId="0" borderId="5" xfId="0" applyFont="1" applyBorder="1" applyAlignment="1">
      <alignment horizontal="center"/>
    </xf>
    <xf numFmtId="44" fontId="8" fillId="0" borderId="17" xfId="1" applyFont="1" applyBorder="1" applyAlignment="1" applyProtection="1">
      <alignment horizontal="center"/>
      <protection locked="0"/>
    </xf>
    <xf numFmtId="44" fontId="8" fillId="0" borderId="6" xfId="1" applyFont="1" applyBorder="1" applyAlignment="1">
      <alignment horizontal="right"/>
    </xf>
    <xf numFmtId="0" fontId="8" fillId="0" borderId="7" xfId="0" applyFont="1" applyBorder="1" applyAlignment="1">
      <alignment horizontal="center"/>
    </xf>
    <xf numFmtId="0" fontId="8" fillId="0" borderId="34" xfId="0" applyFont="1" applyBorder="1" applyAlignment="1">
      <alignment horizontal="center"/>
    </xf>
    <xf numFmtId="44" fontId="8" fillId="0" borderId="34" xfId="1" applyFont="1" applyBorder="1" applyAlignment="1">
      <alignment horizontal="center"/>
    </xf>
    <xf numFmtId="44" fontId="8" fillId="0" borderId="8" xfId="1" applyFont="1" applyBorder="1" applyAlignment="1">
      <alignment horizontal="right"/>
    </xf>
    <xf numFmtId="0" fontId="19" fillId="0" borderId="35" xfId="0" applyFont="1" applyBorder="1" applyAlignment="1">
      <alignment horizontal="right"/>
    </xf>
    <xf numFmtId="44" fontId="19" fillId="0" borderId="36" xfId="1" applyFont="1" applyBorder="1" applyProtection="1">
      <protection locked="0"/>
    </xf>
    <xf numFmtId="4" fontId="19" fillId="0" borderId="0" xfId="0" applyNumberFormat="1" applyFont="1" applyProtection="1">
      <protection locked="0"/>
    </xf>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28" xfId="0" applyBorder="1"/>
    <xf numFmtId="0" fontId="8" fillId="0" borderId="17" xfId="0" applyFont="1" applyBorder="1"/>
    <xf numFmtId="44" fontId="8" fillId="0" borderId="5" xfId="1" applyFont="1" applyBorder="1" applyAlignment="1" applyProtection="1">
      <alignment horizontal="center"/>
      <protection locked="0"/>
    </xf>
    <xf numFmtId="44" fontId="8" fillId="0" borderId="5" xfId="1" applyFont="1" applyBorder="1" applyAlignment="1">
      <alignment horizontal="center"/>
    </xf>
    <xf numFmtId="44" fontId="8" fillId="0" borderId="23" xfId="1" applyFont="1" applyBorder="1" applyAlignment="1">
      <alignment horizontal="center"/>
    </xf>
    <xf numFmtId="44" fontId="19" fillId="0" borderId="20" xfId="1" applyFont="1" applyBorder="1" applyProtection="1">
      <protection locked="0"/>
    </xf>
    <xf numFmtId="0" fontId="20" fillId="0" borderId="11" xfId="0" applyFont="1" applyBorder="1"/>
    <xf numFmtId="0" fontId="4" fillId="0" borderId="37" xfId="0" applyFont="1" applyBorder="1"/>
    <xf numFmtId="0" fontId="4" fillId="0" borderId="38" xfId="0" applyFont="1" applyBorder="1"/>
    <xf numFmtId="0" fontId="19" fillId="0" borderId="1" xfId="0" applyFont="1" applyBorder="1"/>
    <xf numFmtId="164" fontId="19" fillId="0" borderId="2" xfId="0" applyNumberFormat="1" applyFont="1" applyBorder="1"/>
    <xf numFmtId="164" fontId="19" fillId="0" borderId="0" xfId="0" applyNumberFormat="1" applyFont="1"/>
    <xf numFmtId="44" fontId="19" fillId="0" borderId="2" xfId="1" applyFont="1" applyBorder="1" applyProtection="1">
      <protection locked="0"/>
    </xf>
    <xf numFmtId="0" fontId="8" fillId="0" borderId="39" xfId="0" applyFont="1" applyBorder="1"/>
    <xf numFmtId="164" fontId="19" fillId="0" borderId="28" xfId="0" applyNumberFormat="1" applyFont="1" applyBorder="1"/>
    <xf numFmtId="4" fontId="8" fillId="0" borderId="0" xfId="0" applyNumberFormat="1" applyFont="1" applyAlignment="1">
      <alignment horizontal="center"/>
    </xf>
    <xf numFmtId="0" fontId="8" fillId="9" borderId="17" xfId="0" applyFont="1" applyFill="1" applyBorder="1"/>
    <xf numFmtId="0" fontId="8" fillId="9" borderId="17" xfId="0" applyFont="1" applyFill="1" applyBorder="1" applyAlignment="1">
      <alignment horizontal="center" wrapText="1"/>
    </xf>
    <xf numFmtId="0" fontId="8" fillId="9" borderId="1" xfId="0" applyFont="1" applyFill="1" applyBorder="1" applyAlignment="1">
      <alignment horizontal="center"/>
    </xf>
    <xf numFmtId="0" fontId="8" fillId="9" borderId="5" xfId="0" applyFont="1" applyFill="1" applyBorder="1" applyAlignment="1">
      <alignment horizontal="center" wrapText="1"/>
    </xf>
    <xf numFmtId="0" fontId="8" fillId="9" borderId="6" xfId="0" applyFont="1" applyFill="1" applyBorder="1" applyAlignment="1">
      <alignment horizontal="center"/>
    </xf>
    <xf numFmtId="0" fontId="8" fillId="0" borderId="40" xfId="0" applyFont="1" applyBorder="1"/>
    <xf numFmtId="0" fontId="21" fillId="0" borderId="0" xfId="0" applyFont="1"/>
    <xf numFmtId="0" fontId="19" fillId="0" borderId="14" xfId="0" applyFont="1" applyBorder="1"/>
    <xf numFmtId="44" fontId="19" fillId="0" borderId="2" xfId="0" applyNumberFormat="1" applyFont="1" applyBorder="1"/>
    <xf numFmtId="4" fontId="19" fillId="0" borderId="0" xfId="0" applyNumberFormat="1" applyFont="1"/>
    <xf numFmtId="0" fontId="20" fillId="0" borderId="11" xfId="0" quotePrefix="1" applyFont="1" applyBorder="1"/>
    <xf numFmtId="0" fontId="20" fillId="0" borderId="37" xfId="0" quotePrefix="1" applyFont="1" applyBorder="1"/>
    <xf numFmtId="44" fontId="20" fillId="0" borderId="28" xfId="0" applyNumberFormat="1" applyFont="1" applyBorder="1"/>
    <xf numFmtId="0" fontId="4" fillId="0" borderId="0" xfId="0" applyFont="1" applyProtection="1">
      <protection locked="0"/>
    </xf>
    <xf numFmtId="0" fontId="6" fillId="0" borderId="0" xfId="0" applyFont="1" applyProtection="1">
      <protection locked="0"/>
    </xf>
    <xf numFmtId="0" fontId="8" fillId="6" borderId="0" xfId="0" applyFont="1" applyFill="1" applyProtection="1">
      <protection locked="0"/>
    </xf>
    <xf numFmtId="0" fontId="8" fillId="2" borderId="17" xfId="0" applyFont="1" applyFill="1" applyBorder="1" applyAlignment="1">
      <alignment horizontal="center"/>
    </xf>
    <xf numFmtId="0" fontId="8" fillId="2" borderId="1" xfId="0" applyFont="1" applyFill="1" applyBorder="1" applyAlignment="1">
      <alignment horizontal="center"/>
    </xf>
    <xf numFmtId="0" fontId="8" fillId="2" borderId="5" xfId="0" applyFont="1" applyFill="1" applyBorder="1" applyAlignment="1">
      <alignment horizontal="center" wrapText="1"/>
    </xf>
    <xf numFmtId="0" fontId="8" fillId="2" borderId="6" xfId="0" applyFont="1" applyFill="1" applyBorder="1" applyAlignment="1">
      <alignment horizontal="center"/>
    </xf>
    <xf numFmtId="0" fontId="15" fillId="0" borderId="0" xfId="0" applyFont="1" applyAlignment="1">
      <alignment wrapText="1"/>
    </xf>
    <xf numFmtId="0" fontId="8" fillId="2" borderId="21" xfId="0" applyFont="1" applyFill="1" applyBorder="1" applyAlignment="1">
      <alignment horizontal="center" wrapText="1"/>
    </xf>
    <xf numFmtId="0" fontId="8" fillId="2" borderId="22" xfId="0" applyFont="1" applyFill="1" applyBorder="1" applyAlignment="1">
      <alignment horizontal="center"/>
    </xf>
    <xf numFmtId="44" fontId="19" fillId="0" borderId="18" xfId="0" applyNumberFormat="1" applyFont="1" applyBorder="1" applyAlignment="1">
      <alignment horizontal="right"/>
    </xf>
    <xf numFmtId="44" fontId="19" fillId="0" borderId="28" xfId="0" applyNumberFormat="1" applyFont="1" applyBorder="1" applyProtection="1">
      <protection locked="0"/>
    </xf>
    <xf numFmtId="0" fontId="8" fillId="0" borderId="0" xfId="0" quotePrefix="1" applyFont="1" applyProtection="1">
      <protection locked="0"/>
    </xf>
    <xf numFmtId="4" fontId="19" fillId="0" borderId="0" xfId="0" applyNumberFormat="1" applyFont="1" applyAlignment="1" applyProtection="1">
      <alignment horizontal="right"/>
      <protection locked="0"/>
    </xf>
    <xf numFmtId="0" fontId="15" fillId="0" borderId="0" xfId="0" applyFont="1" applyAlignment="1" applyProtection="1">
      <alignment horizontal="center"/>
      <protection locked="0"/>
    </xf>
    <xf numFmtId="0" fontId="6" fillId="0" borderId="0" xfId="0" applyFont="1" applyAlignment="1">
      <alignment horizontal="center"/>
    </xf>
    <xf numFmtId="0" fontId="6" fillId="0" borderId="0" xfId="0" applyFont="1" applyAlignment="1" applyProtection="1">
      <alignment horizontal="center"/>
      <protection locked="0"/>
    </xf>
    <xf numFmtId="0" fontId="8" fillId="0" borderId="17" xfId="0" applyFont="1" applyBorder="1" applyAlignment="1">
      <alignment horizontal="left"/>
    </xf>
    <xf numFmtId="4" fontId="6" fillId="0" borderId="0" xfId="0" applyNumberFormat="1" applyFont="1" applyAlignment="1" applyProtection="1">
      <alignment horizontal="right"/>
      <protection locked="0"/>
    </xf>
    <xf numFmtId="4" fontId="6" fillId="0" borderId="0" xfId="0" applyNumberFormat="1" applyFont="1" applyAlignment="1">
      <alignment horizontal="right"/>
    </xf>
    <xf numFmtId="0" fontId="8" fillId="0" borderId="41" xfId="0" applyFont="1" applyBorder="1" applyAlignment="1">
      <alignment horizontal="center"/>
    </xf>
    <xf numFmtId="4" fontId="8" fillId="0" borderId="3" xfId="0" applyNumberFormat="1" applyFont="1" applyBorder="1" applyAlignment="1" applyProtection="1">
      <alignment horizontal="right"/>
      <protection locked="0"/>
    </xf>
    <xf numFmtId="4" fontId="8" fillId="0" borderId="42" xfId="0" applyNumberFormat="1" applyFont="1" applyBorder="1" applyAlignment="1">
      <alignment horizontal="right"/>
    </xf>
    <xf numFmtId="44" fontId="8" fillId="0" borderId="32" xfId="0" applyNumberFormat="1" applyFont="1" applyBorder="1" applyAlignment="1">
      <alignment horizontal="right"/>
    </xf>
    <xf numFmtId="0" fontId="22" fillId="0" borderId="0" xfId="0" applyFont="1" applyProtection="1">
      <protection locked="0"/>
    </xf>
    <xf numFmtId="0" fontId="22" fillId="0" borderId="0" xfId="0" applyFont="1"/>
    <xf numFmtId="0" fontId="0" fillId="0" borderId="0" xfId="0" applyAlignment="1">
      <alignment horizontal="center"/>
    </xf>
    <xf numFmtId="0" fontId="15" fillId="0" borderId="0" xfId="0" applyFont="1" applyAlignment="1">
      <alignment horizontal="left"/>
    </xf>
    <xf numFmtId="0" fontId="15" fillId="0" borderId="0" xfId="0" applyFont="1" applyAlignment="1">
      <alignment horizontal="center"/>
    </xf>
    <xf numFmtId="4" fontId="19" fillId="0" borderId="3" xfId="0" applyNumberFormat="1" applyFont="1" applyBorder="1" applyAlignment="1">
      <alignment horizontal="right"/>
    </xf>
    <xf numFmtId="0" fontId="8" fillId="0" borderId="3" xfId="0" applyFont="1" applyBorder="1" applyProtection="1">
      <protection locked="0"/>
    </xf>
    <xf numFmtId="0" fontId="8" fillId="0" borderId="42" xfId="0" applyFont="1" applyBorder="1" applyProtection="1">
      <protection locked="0"/>
    </xf>
    <xf numFmtId="0" fontId="8" fillId="10" borderId="17" xfId="0" applyFont="1" applyFill="1" applyBorder="1" applyAlignment="1">
      <alignment horizontal="center"/>
    </xf>
    <xf numFmtId="0" fontId="8" fillId="10" borderId="1" xfId="0" applyFont="1" applyFill="1" applyBorder="1" applyAlignment="1">
      <alignment horizontal="center"/>
    </xf>
    <xf numFmtId="0" fontId="8" fillId="10" borderId="5" xfId="0" applyFont="1" applyFill="1" applyBorder="1" applyAlignment="1">
      <alignment horizontal="center" wrapText="1"/>
    </xf>
    <xf numFmtId="0" fontId="8" fillId="10" borderId="6" xfId="0" applyFont="1" applyFill="1" applyBorder="1" applyAlignment="1">
      <alignment horizontal="center"/>
    </xf>
    <xf numFmtId="0" fontId="15" fillId="0" borderId="0" xfId="0" applyFont="1" applyProtection="1">
      <protection locked="0"/>
    </xf>
    <xf numFmtId="0" fontId="8" fillId="0" borderId="1" xfId="0" applyFont="1" applyBorder="1" applyAlignment="1" applyProtection="1">
      <alignment horizontal="center"/>
      <protection locked="0"/>
    </xf>
    <xf numFmtId="44" fontId="8" fillId="0" borderId="6" xfId="0" applyNumberFormat="1" applyFont="1" applyBorder="1" applyProtection="1">
      <protection locked="0"/>
    </xf>
    <xf numFmtId="4" fontId="19" fillId="0" borderId="43" xfId="0" applyNumberFormat="1" applyFont="1" applyBorder="1" applyAlignment="1">
      <alignment horizontal="right"/>
    </xf>
    <xf numFmtId="4" fontId="19" fillId="0" borderId="42" xfId="0" applyNumberFormat="1" applyFont="1" applyBorder="1" applyAlignment="1">
      <alignment horizontal="right"/>
    </xf>
    <xf numFmtId="0" fontId="8" fillId="0" borderId="5" xfId="0" applyFont="1" applyBorder="1" applyAlignment="1">
      <alignment horizontal="center" wrapText="1"/>
    </xf>
    <xf numFmtId="0" fontId="8" fillId="0" borderId="6" xfId="0" applyFont="1" applyBorder="1" applyAlignment="1">
      <alignment horizontal="center"/>
    </xf>
    <xf numFmtId="44" fontId="8" fillId="0" borderId="5" xfId="0" applyNumberFormat="1" applyFont="1" applyBorder="1" applyAlignment="1">
      <alignment horizontal="right"/>
    </xf>
    <xf numFmtId="44" fontId="8" fillId="0" borderId="23" xfId="0" applyNumberFormat="1" applyFont="1" applyBorder="1" applyAlignment="1">
      <alignment horizontal="right"/>
    </xf>
    <xf numFmtId="0" fontId="19" fillId="0" borderId="0" xfId="0" applyFont="1" applyProtection="1">
      <protection locked="0"/>
    </xf>
    <xf numFmtId="44" fontId="19" fillId="0" borderId="2" xfId="0" applyNumberFormat="1" applyFont="1" applyBorder="1" applyAlignment="1">
      <alignment horizontal="right"/>
    </xf>
    <xf numFmtId="44" fontId="19" fillId="0" borderId="0" xfId="0" applyNumberFormat="1" applyFont="1" applyAlignment="1">
      <alignment horizontal="right"/>
    </xf>
    <xf numFmtId="44" fontId="19" fillId="0" borderId="0" xfId="0" applyNumberFormat="1" applyFont="1"/>
    <xf numFmtId="0" fontId="19" fillId="0" borderId="17" xfId="0" applyFont="1" applyBorder="1"/>
    <xf numFmtId="0" fontId="19" fillId="0" borderId="1" xfId="0" applyFont="1" applyBorder="1" applyAlignment="1">
      <alignment horizontal="left"/>
    </xf>
    <xf numFmtId="44" fontId="19" fillId="0" borderId="0" xfId="0" applyNumberFormat="1" applyFont="1" applyProtection="1">
      <protection locked="0"/>
    </xf>
    <xf numFmtId="0" fontId="20" fillId="0" borderId="14" xfId="0" applyFont="1" applyBorder="1"/>
    <xf numFmtId="0" fontId="23" fillId="0" borderId="0" xfId="0" applyFont="1" applyAlignment="1" applyProtection="1">
      <alignment horizontal="center"/>
      <protection locked="0"/>
    </xf>
    <xf numFmtId="2" fontId="8" fillId="0" borderId="0" xfId="0" applyNumberFormat="1" applyFont="1"/>
    <xf numFmtId="0" fontId="19" fillId="0" borderId="1" xfId="0" applyFont="1" applyBorder="1" applyAlignment="1" applyProtection="1">
      <alignment horizontal="left"/>
      <protection locked="0"/>
    </xf>
    <xf numFmtId="0" fontId="19" fillId="0" borderId="14" xfId="0" applyFont="1" applyBorder="1" applyAlignment="1" applyProtection="1">
      <alignment horizontal="center"/>
      <protection locked="0"/>
    </xf>
    <xf numFmtId="0" fontId="23" fillId="0" borderId="14" xfId="0" applyFont="1" applyBorder="1" applyAlignment="1" applyProtection="1">
      <alignment horizontal="center"/>
      <protection locked="0"/>
    </xf>
    <xf numFmtId="0" fontId="19" fillId="0" borderId="14" xfId="0" applyFont="1" applyBorder="1" applyProtection="1">
      <protection locked="0"/>
    </xf>
    <xf numFmtId="0" fontId="23" fillId="0" borderId="0" xfId="0" applyFont="1" applyProtection="1">
      <protection locked="0"/>
    </xf>
    <xf numFmtId="0" fontId="19" fillId="0" borderId="1" xfId="0" quotePrefix="1" applyFont="1" applyBorder="1" applyAlignment="1">
      <alignment horizontal="left"/>
    </xf>
    <xf numFmtId="44" fontId="19" fillId="0" borderId="2" xfId="0" applyNumberFormat="1" applyFont="1" applyBorder="1" applyProtection="1">
      <protection locked="0"/>
    </xf>
    <xf numFmtId="0" fontId="19" fillId="0" borderId="0" xfId="0" applyFont="1" applyAlignment="1" applyProtection="1">
      <alignment horizontal="left"/>
      <protection locked="0"/>
    </xf>
    <xf numFmtId="0" fontId="19" fillId="0" borderId="0" xfId="0" quotePrefix="1" applyFont="1"/>
    <xf numFmtId="0" fontId="19" fillId="0" borderId="1" xfId="0" quotePrefix="1" applyFont="1" applyBorder="1"/>
    <xf numFmtId="0" fontId="19" fillId="0" borderId="1" xfId="0" quotePrefix="1" applyFont="1" applyBorder="1" applyProtection="1">
      <protection locked="0"/>
    </xf>
    <xf numFmtId="0" fontId="19" fillId="0" borderId="1" xfId="0" applyFont="1" applyBorder="1" applyProtection="1">
      <protection locked="0"/>
    </xf>
    <xf numFmtId="44" fontId="19" fillId="0" borderId="2" xfId="0" applyNumberFormat="1" applyFont="1" applyBorder="1" applyAlignment="1" applyProtection="1">
      <alignment horizontal="right"/>
      <protection locked="0"/>
    </xf>
    <xf numFmtId="44" fontId="8" fillId="0" borderId="0" xfId="0" applyNumberFormat="1" applyFont="1" applyAlignment="1" applyProtection="1">
      <alignment horizontal="center"/>
      <protection locked="0"/>
    </xf>
    <xf numFmtId="0" fontId="19" fillId="0" borderId="11" xfId="0" applyFont="1" applyBorder="1" applyAlignment="1">
      <alignment horizontal="left"/>
    </xf>
    <xf numFmtId="0" fontId="8" fillId="0" borderId="37" xfId="0" applyFont="1" applyBorder="1" applyAlignment="1" applyProtection="1">
      <alignment horizontal="center"/>
      <protection locked="0"/>
    </xf>
    <xf numFmtId="0" fontId="19" fillId="0" borderId="37" xfId="0" applyFont="1" applyBorder="1" applyAlignment="1" applyProtection="1">
      <alignment horizontal="center" vertical="center"/>
      <protection locked="0"/>
    </xf>
    <xf numFmtId="0" fontId="15" fillId="11" borderId="1" xfId="0" applyFont="1" applyFill="1" applyBorder="1"/>
    <xf numFmtId="0" fontId="24" fillId="11" borderId="14" xfId="0" applyFont="1" applyFill="1" applyBorder="1"/>
    <xf numFmtId="4" fontId="24" fillId="11" borderId="14" xfId="0" applyNumberFormat="1" applyFont="1" applyFill="1" applyBorder="1"/>
    <xf numFmtId="0" fontId="24" fillId="11" borderId="2" xfId="0" applyFont="1" applyFill="1" applyBorder="1"/>
    <xf numFmtId="0" fontId="24" fillId="0" borderId="0" xfId="0" applyFont="1"/>
    <xf numFmtId="0" fontId="8" fillId="0" borderId="0" xfId="0" applyFont="1" applyAlignment="1">
      <alignment horizontal="left"/>
    </xf>
    <xf numFmtId="0" fontId="15" fillId="12" borderId="1" xfId="0" applyFont="1" applyFill="1" applyBorder="1"/>
    <xf numFmtId="0" fontId="6" fillId="11" borderId="1" xfId="0" applyFont="1" applyFill="1" applyBorder="1"/>
    <xf numFmtId="0" fontId="6" fillId="11" borderId="14" xfId="0" applyFont="1" applyFill="1" applyBorder="1"/>
    <xf numFmtId="4" fontId="6" fillId="11" borderId="14" xfId="0" applyNumberFormat="1" applyFont="1" applyFill="1" applyBorder="1"/>
    <xf numFmtId="0" fontId="6" fillId="11" borderId="2" xfId="0" applyFont="1" applyFill="1" applyBorder="1"/>
    <xf numFmtId="0" fontId="6" fillId="12" borderId="14" xfId="0" applyFont="1" applyFill="1" applyBorder="1"/>
    <xf numFmtId="0" fontId="6" fillId="12" borderId="2" xfId="0" applyFont="1" applyFill="1" applyBorder="1"/>
    <xf numFmtId="0" fontId="19" fillId="0" borderId="3" xfId="0" applyFont="1" applyBorder="1" applyAlignment="1" applyProtection="1">
      <alignment horizontal="center"/>
      <protection locked="0"/>
    </xf>
    <xf numFmtId="0" fontId="19" fillId="0" borderId="42" xfId="0" applyFont="1" applyBorder="1" applyAlignment="1" applyProtection="1">
      <alignment horizontal="center"/>
      <protection locked="0"/>
    </xf>
    <xf numFmtId="0" fontId="8" fillId="12" borderId="1" xfId="0" applyFont="1" applyFill="1" applyBorder="1" applyAlignment="1">
      <alignment horizontal="center"/>
    </xf>
    <xf numFmtId="0" fontId="8" fillId="12" borderId="17" xfId="0" applyFont="1" applyFill="1" applyBorder="1" applyAlignment="1">
      <alignment horizontal="center" wrapText="1"/>
    </xf>
    <xf numFmtId="0" fontId="8" fillId="12" borderId="17" xfId="0" applyFont="1" applyFill="1" applyBorder="1" applyAlignment="1">
      <alignment horizontal="left" wrapText="1"/>
    </xf>
    <xf numFmtId="0" fontId="8" fillId="12" borderId="5" xfId="0" applyFont="1" applyFill="1" applyBorder="1" applyAlignment="1">
      <alignment horizontal="center" wrapText="1"/>
    </xf>
    <xf numFmtId="0" fontId="8" fillId="12" borderId="6" xfId="0" applyFont="1" applyFill="1" applyBorder="1" applyAlignment="1">
      <alignment horizontal="center"/>
    </xf>
    <xf numFmtId="44" fontId="8" fillId="0" borderId="17" xfId="0" applyNumberFormat="1" applyFont="1" applyBorder="1" applyAlignment="1" applyProtection="1">
      <alignment horizontal="center"/>
      <protection locked="0"/>
    </xf>
    <xf numFmtId="44" fontId="8" fillId="0" borderId="6" xfId="0" applyNumberFormat="1" applyFont="1" applyBorder="1"/>
    <xf numFmtId="1" fontId="8" fillId="0" borderId="1" xfId="0" applyNumberFormat="1" applyFont="1" applyBorder="1" applyAlignment="1">
      <alignment horizontal="center"/>
    </xf>
    <xf numFmtId="44" fontId="19" fillId="0" borderId="28" xfId="0" applyNumberFormat="1" applyFont="1" applyBorder="1"/>
    <xf numFmtId="0" fontId="8" fillId="0" borderId="25" xfId="0" applyFont="1" applyBorder="1"/>
    <xf numFmtId="0" fontId="8" fillId="0" borderId="26" xfId="0" applyFont="1" applyBorder="1"/>
    <xf numFmtId="0" fontId="8" fillId="12" borderId="17" xfId="0" applyFont="1" applyFill="1" applyBorder="1" applyAlignment="1">
      <alignment horizontal="center"/>
    </xf>
    <xf numFmtId="44" fontId="8" fillId="0" borderId="0" xfId="0" applyNumberFormat="1" applyFont="1" applyAlignment="1">
      <alignment horizontal="center"/>
    </xf>
    <xf numFmtId="0" fontId="25" fillId="11" borderId="1" xfId="0" applyFont="1" applyFill="1" applyBorder="1" applyAlignment="1">
      <alignment horizontal="left"/>
    </xf>
    <xf numFmtId="0" fontId="25" fillId="11" borderId="14" xfId="0" applyFont="1" applyFill="1" applyBorder="1"/>
    <xf numFmtId="0" fontId="25" fillId="11" borderId="2" xfId="0" applyFont="1" applyFill="1" applyBorder="1"/>
    <xf numFmtId="0" fontId="8" fillId="11" borderId="17" xfId="0" applyFont="1" applyFill="1" applyBorder="1" applyAlignment="1">
      <alignment horizontal="center"/>
    </xf>
    <xf numFmtId="0" fontId="8" fillId="11" borderId="17" xfId="0" applyFont="1" applyFill="1" applyBorder="1" applyAlignment="1">
      <alignment horizontal="center" wrapText="1"/>
    </xf>
    <xf numFmtId="0" fontId="8" fillId="11" borderId="17" xfId="0" applyFont="1" applyFill="1" applyBorder="1" applyAlignment="1">
      <alignment horizontal="left" wrapText="1"/>
    </xf>
    <xf numFmtId="0" fontId="8" fillId="11" borderId="1" xfId="0" applyFont="1" applyFill="1" applyBorder="1" applyAlignment="1">
      <alignment horizontal="center"/>
    </xf>
    <xf numFmtId="0" fontId="8" fillId="11" borderId="5" xfId="0" applyFont="1" applyFill="1" applyBorder="1" applyAlignment="1">
      <alignment horizontal="center" wrapText="1"/>
    </xf>
    <xf numFmtId="0" fontId="8" fillId="11" borderId="6" xfId="0" applyFont="1" applyFill="1" applyBorder="1" applyAlignment="1">
      <alignment horizontal="center"/>
    </xf>
    <xf numFmtId="4" fontId="8" fillId="0" borderId="17" xfId="0" applyNumberFormat="1" applyFont="1" applyBorder="1" applyAlignment="1" applyProtection="1">
      <alignment horizontal="right"/>
      <protection locked="0"/>
    </xf>
    <xf numFmtId="0" fontId="8" fillId="0" borderId="17" xfId="0" applyFont="1" applyBorder="1" applyAlignment="1" applyProtection="1">
      <alignment horizontal="right"/>
      <protection locked="0"/>
    </xf>
    <xf numFmtId="44" fontId="8" fillId="0" borderId="7" xfId="0" applyNumberFormat="1" applyFont="1" applyBorder="1" applyAlignment="1" applyProtection="1">
      <alignment horizontal="center"/>
      <protection locked="0"/>
    </xf>
    <xf numFmtId="44" fontId="19" fillId="0" borderId="8" xfId="0" applyNumberFormat="1" applyFont="1" applyBorder="1" applyAlignment="1">
      <alignment horizontal="right"/>
    </xf>
    <xf numFmtId="0" fontId="8" fillId="0" borderId="41" xfId="0" applyFont="1" applyBorder="1" applyProtection="1">
      <protection locked="0"/>
    </xf>
    <xf numFmtId="0" fontId="8" fillId="11" borderId="43" xfId="0" applyFont="1" applyFill="1" applyBorder="1" applyProtection="1">
      <protection locked="0"/>
    </xf>
    <xf numFmtId="0" fontId="8" fillId="11" borderId="14" xfId="0" applyFont="1" applyFill="1" applyBorder="1" applyProtection="1">
      <protection locked="0"/>
    </xf>
    <xf numFmtId="0" fontId="8" fillId="0" borderId="43" xfId="0" applyFont="1" applyBorder="1" applyProtection="1">
      <protection locked="0"/>
    </xf>
    <xf numFmtId="0" fontId="6" fillId="12" borderId="17" xfId="0" applyFont="1" applyFill="1" applyBorder="1"/>
    <xf numFmtId="0" fontId="8" fillId="12" borderId="25" xfId="0" applyFont="1" applyFill="1" applyBorder="1" applyAlignment="1">
      <alignment horizontal="center" wrapText="1"/>
    </xf>
    <xf numFmtId="0" fontId="8" fillId="12" borderId="26" xfId="0" applyFont="1" applyFill="1" applyBorder="1" applyAlignment="1">
      <alignment horizontal="center"/>
    </xf>
    <xf numFmtId="4" fontId="15" fillId="11" borderId="2" xfId="0" applyNumberFormat="1" applyFont="1" applyFill="1" applyBorder="1" applyAlignment="1">
      <alignment horizontal="right"/>
    </xf>
    <xf numFmtId="0" fontId="8" fillId="11" borderId="25" xfId="0" applyFont="1" applyFill="1" applyBorder="1" applyAlignment="1">
      <alignment horizontal="center" wrapText="1"/>
    </xf>
    <xf numFmtId="0" fontId="8" fillId="11" borderId="26" xfId="0" applyFont="1" applyFill="1" applyBorder="1" applyAlignment="1">
      <alignment horizontal="center"/>
    </xf>
    <xf numFmtId="0" fontId="8" fillId="0" borderId="0" xfId="0" applyFont="1" applyAlignment="1">
      <alignment horizontal="left" wrapText="1"/>
    </xf>
    <xf numFmtId="0" fontId="8" fillId="0" borderId="0" xfId="0" applyFont="1" applyAlignment="1">
      <alignment horizontal="right"/>
    </xf>
    <xf numFmtId="1" fontId="8" fillId="0" borderId="0" xfId="0" applyNumberFormat="1" applyFont="1" applyAlignment="1">
      <alignment horizontal="center"/>
    </xf>
    <xf numFmtId="4" fontId="26" fillId="0" borderId="0" xfId="0" applyNumberFormat="1" applyFont="1" applyAlignment="1" applyProtection="1">
      <alignment horizontal="right"/>
      <protection locked="0"/>
    </xf>
    <xf numFmtId="4" fontId="26" fillId="0" borderId="0" xfId="0" applyNumberFormat="1" applyFont="1" applyAlignment="1">
      <alignment horizontal="right"/>
    </xf>
    <xf numFmtId="4" fontId="8" fillId="0" borderId="0" xfId="0" applyNumberFormat="1" applyFont="1" applyAlignment="1" applyProtection="1">
      <alignment horizontal="left"/>
      <protection locked="0"/>
    </xf>
    <xf numFmtId="4" fontId="19" fillId="0" borderId="11" xfId="0" applyNumberFormat="1" applyFont="1" applyBorder="1" applyAlignment="1" applyProtection="1">
      <alignment horizontal="right"/>
      <protection locked="0"/>
    </xf>
    <xf numFmtId="0" fontId="15" fillId="11" borderId="1" xfId="0" applyFont="1" applyFill="1" applyBorder="1" applyAlignment="1">
      <alignment horizontal="left"/>
    </xf>
    <xf numFmtId="0" fontId="15" fillId="11" borderId="14" xfId="0" applyFont="1" applyFill="1" applyBorder="1" applyAlignment="1">
      <alignment horizontal="center"/>
    </xf>
    <xf numFmtId="4" fontId="15" fillId="11" borderId="14" xfId="0" applyNumberFormat="1" applyFont="1" applyFill="1" applyBorder="1" applyAlignment="1" applyProtection="1">
      <alignment horizontal="right"/>
      <protection locked="0"/>
    </xf>
    <xf numFmtId="4" fontId="15" fillId="11" borderId="14" xfId="0" applyNumberFormat="1" applyFont="1" applyFill="1" applyBorder="1" applyAlignment="1">
      <alignment horizontal="right"/>
    </xf>
    <xf numFmtId="4" fontId="15" fillId="11" borderId="14" xfId="0" applyNumberFormat="1" applyFont="1" applyFill="1" applyBorder="1" applyAlignment="1" applyProtection="1">
      <alignment horizontal="center"/>
      <protection locked="0"/>
    </xf>
    <xf numFmtId="4" fontId="6" fillId="11" borderId="2" xfId="0" applyNumberFormat="1" applyFont="1" applyFill="1" applyBorder="1" applyAlignment="1" applyProtection="1">
      <alignment horizontal="center"/>
      <protection locked="0"/>
    </xf>
    <xf numFmtId="4" fontId="8" fillId="11" borderId="14" xfId="0" applyNumberFormat="1" applyFont="1" applyFill="1" applyBorder="1" applyAlignment="1" applyProtection="1">
      <alignment horizontal="center"/>
      <protection locked="0"/>
    </xf>
    <xf numFmtId="4" fontId="19" fillId="11" borderId="14" xfId="0" applyNumberFormat="1" applyFont="1" applyFill="1" applyBorder="1" applyAlignment="1">
      <alignment horizontal="right"/>
    </xf>
    <xf numFmtId="4" fontId="8" fillId="11" borderId="2" xfId="0" applyNumberFormat="1" applyFont="1" applyFill="1" applyBorder="1" applyAlignment="1" applyProtection="1">
      <alignment horizontal="center"/>
      <protection locked="0"/>
    </xf>
    <xf numFmtId="0" fontId="27" fillId="0" borderId="0" xfId="0" applyFont="1" applyProtection="1">
      <protection locked="0"/>
    </xf>
    <xf numFmtId="0" fontId="6" fillId="12" borderId="14" xfId="0" applyFont="1" applyFill="1" applyBorder="1" applyAlignment="1">
      <alignment horizontal="center"/>
    </xf>
    <xf numFmtId="0" fontId="6" fillId="12" borderId="14" xfId="0" applyFont="1" applyFill="1" applyBorder="1" applyProtection="1">
      <protection locked="0"/>
    </xf>
    <xf numFmtId="0" fontId="6" fillId="11" borderId="2" xfId="0" applyFont="1" applyFill="1" applyBorder="1" applyProtection="1">
      <protection locked="0"/>
    </xf>
    <xf numFmtId="0" fontId="6" fillId="11" borderId="1" xfId="0" applyFont="1" applyFill="1" applyBorder="1" applyProtection="1">
      <protection locked="0"/>
    </xf>
    <xf numFmtId="0" fontId="6" fillId="11" borderId="14" xfId="0" applyFont="1" applyFill="1" applyBorder="1" applyProtection="1">
      <protection locked="0"/>
    </xf>
    <xf numFmtId="0" fontId="27" fillId="0" borderId="0" xfId="0" applyFont="1" applyAlignment="1" applyProtection="1">
      <alignment horizontal="center"/>
      <protection locked="0"/>
    </xf>
    <xf numFmtId="4" fontId="27" fillId="0" borderId="0" xfId="0" applyNumberFormat="1" applyFont="1" applyAlignment="1" applyProtection="1">
      <alignment horizontal="center"/>
      <protection locked="0"/>
    </xf>
    <xf numFmtId="49" fontId="8" fillId="0" borderId="0" xfId="0" quotePrefix="1" applyNumberFormat="1" applyFont="1" applyProtection="1">
      <protection locked="0"/>
    </xf>
    <xf numFmtId="0" fontId="15" fillId="11" borderId="14" xfId="0" applyFont="1" applyFill="1" applyBorder="1"/>
    <xf numFmtId="4" fontId="15" fillId="11" borderId="14" xfId="0" applyNumberFormat="1" applyFont="1" applyFill="1" applyBorder="1"/>
    <xf numFmtId="4" fontId="6" fillId="11" borderId="14" xfId="0" applyNumberFormat="1" applyFont="1" applyFill="1" applyBorder="1" applyAlignment="1">
      <alignment horizontal="center"/>
    </xf>
    <xf numFmtId="0" fontId="15" fillId="11" borderId="0" xfId="0" applyFont="1" applyFill="1" applyAlignment="1">
      <alignment horizontal="left"/>
    </xf>
    <xf numFmtId="0" fontId="15" fillId="11" borderId="0" xfId="0" applyFont="1" applyFill="1"/>
    <xf numFmtId="4" fontId="15" fillId="11" borderId="0" xfId="0" applyNumberFormat="1" applyFont="1" applyFill="1" applyAlignment="1">
      <alignment horizontal="right"/>
    </xf>
    <xf numFmtId="4" fontId="15" fillId="11" borderId="0" xfId="0" applyNumberFormat="1" applyFont="1" applyFill="1"/>
    <xf numFmtId="4" fontId="6" fillId="11" borderId="0" xfId="0" applyNumberFormat="1" applyFont="1" applyFill="1" applyAlignment="1">
      <alignment horizontal="center"/>
    </xf>
    <xf numFmtId="0" fontId="6" fillId="11" borderId="0" xfId="0" applyFont="1" applyFill="1"/>
    <xf numFmtId="49" fontId="28" fillId="0" borderId="0" xfId="0" applyNumberFormat="1" applyFont="1"/>
    <xf numFmtId="0" fontId="15" fillId="12" borderId="30" xfId="0" applyFont="1" applyFill="1" applyBorder="1"/>
    <xf numFmtId="0" fontId="6" fillId="12" borderId="43" xfId="0" applyFont="1" applyFill="1" applyBorder="1" applyAlignment="1">
      <alignment horizontal="center"/>
    </xf>
    <xf numFmtId="0" fontId="6" fillId="12" borderId="43" xfId="0" applyFont="1" applyFill="1" applyBorder="1" applyProtection="1">
      <protection locked="0"/>
    </xf>
    <xf numFmtId="0" fontId="6" fillId="11" borderId="30" xfId="0" applyFont="1" applyFill="1" applyBorder="1"/>
    <xf numFmtId="0" fontId="6" fillId="11" borderId="44" xfId="0" applyFont="1" applyFill="1" applyBorder="1"/>
    <xf numFmtId="0" fontId="15" fillId="12" borderId="45" xfId="0" applyFont="1" applyFill="1" applyBorder="1"/>
    <xf numFmtId="0" fontId="6" fillId="12" borderId="41" xfId="0" applyFont="1" applyFill="1" applyBorder="1" applyAlignment="1">
      <alignment horizontal="center"/>
    </xf>
    <xf numFmtId="0" fontId="6" fillId="12" borderId="41" xfId="0" applyFont="1" applyFill="1" applyBorder="1" applyProtection="1">
      <protection locked="0"/>
    </xf>
    <xf numFmtId="0" fontId="6" fillId="11" borderId="41" xfId="0" applyFont="1" applyFill="1" applyBorder="1"/>
    <xf numFmtId="0" fontId="6" fillId="11" borderId="46" xfId="0" applyFont="1" applyFill="1" applyBorder="1"/>
    <xf numFmtId="0" fontId="8" fillId="0" borderId="44" xfId="0" applyFont="1" applyBorder="1"/>
    <xf numFmtId="0" fontId="29" fillId="0" borderId="17" xfId="0" applyFont="1" applyBorder="1" applyAlignment="1">
      <alignment horizontal="center"/>
    </xf>
    <xf numFmtId="0" fontId="29" fillId="0" borderId="1" xfId="0" applyFont="1" applyBorder="1" applyAlignment="1">
      <alignment horizontal="center"/>
    </xf>
    <xf numFmtId="44" fontId="29" fillId="0" borderId="5" xfId="0" applyNumberFormat="1" applyFont="1" applyBorder="1" applyAlignment="1" applyProtection="1">
      <alignment horizontal="center"/>
      <protection locked="0"/>
    </xf>
    <xf numFmtId="0" fontId="8" fillId="11" borderId="14" xfId="0" applyFont="1" applyFill="1" applyBorder="1"/>
    <xf numFmtId="0" fontId="8" fillId="11" borderId="2" xfId="0" applyFont="1" applyFill="1" applyBorder="1"/>
    <xf numFmtId="0" fontId="30" fillId="0" borderId="0" xfId="0" applyFont="1"/>
    <xf numFmtId="0" fontId="15" fillId="12" borderId="14" xfId="0" applyFont="1" applyFill="1" applyBorder="1"/>
    <xf numFmtId="0" fontId="15" fillId="11" borderId="2" xfId="0" applyFont="1" applyFill="1" applyBorder="1"/>
    <xf numFmtId="0" fontId="8" fillId="0" borderId="1" xfId="0" applyFont="1" applyBorder="1"/>
    <xf numFmtId="0" fontId="8" fillId="0" borderId="43" xfId="0" applyFont="1" applyBorder="1"/>
    <xf numFmtId="44" fontId="8" fillId="0" borderId="14" xfId="0" applyNumberFormat="1" applyFont="1" applyBorder="1"/>
    <xf numFmtId="44" fontId="8" fillId="0" borderId="0" xfId="0" applyNumberFormat="1" applyFont="1"/>
    <xf numFmtId="4" fontId="8" fillId="0" borderId="43" xfId="0" applyNumberFormat="1" applyFont="1" applyBorder="1"/>
    <xf numFmtId="0" fontId="8" fillId="0" borderId="45" xfId="0" applyFont="1" applyBorder="1"/>
    <xf numFmtId="0" fontId="8" fillId="0" borderId="41" xfId="0" applyFont="1" applyBorder="1"/>
    <xf numFmtId="44" fontId="8" fillId="0" borderId="41" xfId="0" applyNumberFormat="1" applyFont="1" applyBorder="1"/>
    <xf numFmtId="0" fontId="8" fillId="0" borderId="1" xfId="0" applyFont="1" applyBorder="1" applyAlignment="1">
      <alignment horizontal="left"/>
    </xf>
    <xf numFmtId="0" fontId="8" fillId="0" borderId="47" xfId="0" applyFont="1" applyBorder="1"/>
    <xf numFmtId="0" fontId="19" fillId="0" borderId="11" xfId="0" applyFont="1" applyBorder="1"/>
    <xf numFmtId="0" fontId="8" fillId="0" borderId="37" xfId="0" applyFont="1" applyBorder="1"/>
    <xf numFmtId="0" fontId="30" fillId="4" borderId="11" xfId="0" applyFont="1" applyFill="1" applyBorder="1"/>
    <xf numFmtId="0" fontId="24" fillId="4" borderId="37" xfId="0" applyFont="1" applyFill="1" applyBorder="1" applyAlignment="1">
      <alignment horizontal="center"/>
    </xf>
    <xf numFmtId="0" fontId="6" fillId="4" borderId="37" xfId="0" applyFont="1" applyFill="1" applyBorder="1" applyAlignment="1">
      <alignment horizontal="center"/>
    </xf>
    <xf numFmtId="0" fontId="6" fillId="4" borderId="28" xfId="0" applyFont="1" applyFill="1" applyBorder="1"/>
    <xf numFmtId="4" fontId="6" fillId="0" borderId="0" xfId="0" applyNumberFormat="1" applyFont="1"/>
    <xf numFmtId="0" fontId="15" fillId="4" borderId="1" xfId="0" applyFont="1" applyFill="1" applyBorder="1"/>
    <xf numFmtId="0" fontId="6" fillId="4" borderId="14" xfId="0" applyFont="1" applyFill="1" applyBorder="1"/>
    <xf numFmtId="0" fontId="6" fillId="4" borderId="2" xfId="0" applyFont="1" applyFill="1" applyBorder="1"/>
    <xf numFmtId="0" fontId="8" fillId="0" borderId="3" xfId="0" applyFont="1" applyBorder="1"/>
    <xf numFmtId="0" fontId="8" fillId="0" borderId="16" xfId="0" applyFont="1" applyBorder="1"/>
    <xf numFmtId="0" fontId="8" fillId="4" borderId="17" xfId="0" applyFont="1" applyFill="1" applyBorder="1" applyAlignment="1">
      <alignment horizontal="center" wrapText="1"/>
    </xf>
    <xf numFmtId="0" fontId="8" fillId="4" borderId="1" xfId="0" applyFont="1" applyFill="1" applyBorder="1" applyAlignment="1">
      <alignment horizontal="center" wrapText="1"/>
    </xf>
    <xf numFmtId="0" fontId="8" fillId="4" borderId="5" xfId="0" applyFont="1" applyFill="1" applyBorder="1" applyAlignment="1">
      <alignment horizontal="center" wrapText="1"/>
    </xf>
    <xf numFmtId="0" fontId="8" fillId="4" borderId="6" xfId="0" applyFont="1" applyFill="1" applyBorder="1" applyAlignment="1">
      <alignment horizontal="center"/>
    </xf>
    <xf numFmtId="0" fontId="33" fillId="13" borderId="0" xfId="0" applyFont="1" applyFill="1"/>
    <xf numFmtId="0" fontId="29" fillId="0" borderId="0" xfId="0" applyFont="1" applyAlignment="1" applyProtection="1">
      <alignment horizontal="center"/>
      <protection locked="0"/>
    </xf>
    <xf numFmtId="0" fontId="8" fillId="0" borderId="42" xfId="0" applyFont="1" applyBorder="1"/>
    <xf numFmtId="0" fontId="29" fillId="0" borderId="0" xfId="0" applyFont="1"/>
    <xf numFmtId="0" fontId="26" fillId="0" borderId="0" xfId="0" applyFont="1" applyAlignment="1" applyProtection="1">
      <alignment horizontal="center"/>
      <protection locked="0"/>
    </xf>
    <xf numFmtId="0" fontId="26" fillId="0" borderId="0" xfId="0" applyFont="1"/>
    <xf numFmtId="0" fontId="15" fillId="4" borderId="14" xfId="0" applyFont="1" applyFill="1" applyBorder="1"/>
    <xf numFmtId="0" fontId="15" fillId="4" borderId="2" xfId="0" applyFont="1" applyFill="1" applyBorder="1"/>
    <xf numFmtId="44" fontId="8" fillId="0" borderId="2" xfId="0" applyNumberFormat="1" applyFont="1" applyBorder="1"/>
    <xf numFmtId="44" fontId="6" fillId="0" borderId="0" xfId="0" applyNumberFormat="1" applyFont="1"/>
    <xf numFmtId="0" fontId="6" fillId="0" borderId="37" xfId="0" applyFont="1" applyBorder="1"/>
    <xf numFmtId="0" fontId="15" fillId="2" borderId="11" xfId="0" applyFont="1" applyFill="1" applyBorder="1"/>
    <xf numFmtId="0" fontId="6" fillId="2" borderId="37" xfId="0" applyFont="1" applyFill="1" applyBorder="1"/>
    <xf numFmtId="0" fontId="34" fillId="10" borderId="37" xfId="0" applyFont="1" applyFill="1" applyBorder="1"/>
    <xf numFmtId="4" fontId="6" fillId="10" borderId="37" xfId="0" applyNumberFormat="1" applyFont="1" applyFill="1" applyBorder="1" applyProtection="1">
      <protection locked="0"/>
    </xf>
    <xf numFmtId="0" fontId="6" fillId="10" borderId="37" xfId="0" applyFont="1" applyFill="1" applyBorder="1" applyProtection="1">
      <protection locked="0"/>
    </xf>
    <xf numFmtId="0" fontId="6" fillId="10" borderId="28" xfId="0" applyFont="1" applyFill="1" applyBorder="1" applyProtection="1">
      <protection locked="0"/>
    </xf>
    <xf numFmtId="0" fontId="15" fillId="2" borderId="1" xfId="0" applyFont="1" applyFill="1" applyBorder="1"/>
    <xf numFmtId="0" fontId="6" fillId="2" borderId="14" xfId="0" applyFont="1" applyFill="1" applyBorder="1"/>
    <xf numFmtId="0" fontId="6" fillId="10" borderId="14" xfId="0" applyFont="1" applyFill="1" applyBorder="1" applyProtection="1">
      <protection locked="0"/>
    </xf>
    <xf numFmtId="0" fontId="6" fillId="10" borderId="2" xfId="0" applyFont="1" applyFill="1" applyBorder="1" applyProtection="1">
      <protection locked="0"/>
    </xf>
    <xf numFmtId="0" fontId="29" fillId="0" borderId="0" xfId="0" quotePrefix="1" applyFont="1"/>
    <xf numFmtId="0" fontId="29" fillId="0" borderId="0" xfId="0" applyFont="1" applyProtection="1">
      <protection locked="0"/>
    </xf>
    <xf numFmtId="0" fontId="29" fillId="2" borderId="17" xfId="0" applyFont="1" applyFill="1" applyBorder="1"/>
    <xf numFmtId="0" fontId="29" fillId="2" borderId="1" xfId="0" applyFont="1" applyFill="1" applyBorder="1" applyAlignment="1">
      <alignment horizontal="center"/>
    </xf>
    <xf numFmtId="0" fontId="29" fillId="2" borderId="5" xfId="0" applyFont="1" applyFill="1" applyBorder="1" applyAlignment="1">
      <alignment horizontal="center" wrapText="1"/>
    </xf>
    <xf numFmtId="0" fontId="29" fillId="2" borderId="6" xfId="0" applyFont="1" applyFill="1" applyBorder="1" applyAlignment="1">
      <alignment horizontal="center"/>
    </xf>
    <xf numFmtId="44" fontId="8" fillId="0" borderId="5" xfId="0" applyNumberFormat="1" applyFont="1" applyBorder="1" applyAlignment="1">
      <alignment horizontal="right" wrapText="1"/>
    </xf>
    <xf numFmtId="0" fontId="29" fillId="0" borderId="0" xfId="0" applyFont="1" applyAlignment="1">
      <alignment horizontal="center"/>
    </xf>
    <xf numFmtId="4" fontId="35" fillId="0" borderId="11" xfId="0" applyNumberFormat="1" applyFont="1" applyBorder="1" applyAlignment="1">
      <alignment horizontal="right"/>
    </xf>
    <xf numFmtId="44" fontId="35" fillId="0" borderId="20" xfId="0" applyNumberFormat="1" applyFont="1" applyBorder="1" applyAlignment="1">
      <alignment horizontal="right"/>
    </xf>
    <xf numFmtId="4" fontId="8" fillId="0" borderId="0" xfId="0" applyNumberFormat="1" applyFont="1" applyProtection="1">
      <protection locked="0"/>
    </xf>
    <xf numFmtId="0" fontId="36" fillId="0" borderId="0" xfId="0" applyFont="1"/>
    <xf numFmtId="44" fontId="8" fillId="0" borderId="23" xfId="0" applyNumberFormat="1" applyFont="1" applyBorder="1" applyAlignment="1">
      <alignment horizontal="right" wrapText="1"/>
    </xf>
    <xf numFmtId="0" fontId="37" fillId="0" borderId="0" xfId="0" applyFont="1"/>
    <xf numFmtId="0" fontId="26" fillId="0" borderId="0" xfId="0" applyFont="1" applyProtection="1">
      <protection locked="0"/>
    </xf>
    <xf numFmtId="0" fontId="8" fillId="2" borderId="17" xfId="0" applyFont="1" applyFill="1" applyBorder="1"/>
    <xf numFmtId="0" fontId="38" fillId="0" borderId="0" xfId="0" applyFont="1"/>
    <xf numFmtId="4" fontId="38" fillId="0" borderId="0" xfId="0" applyNumberFormat="1" applyFont="1" applyAlignment="1">
      <alignment horizontal="right"/>
    </xf>
    <xf numFmtId="44" fontId="38" fillId="0" borderId="0" xfId="0" applyNumberFormat="1" applyFont="1" applyAlignment="1">
      <alignment horizontal="right"/>
    </xf>
    <xf numFmtId="0" fontId="36" fillId="0" borderId="0" xfId="0" applyFont="1" applyProtection="1">
      <protection locked="0"/>
    </xf>
    <xf numFmtId="0" fontId="35" fillId="0" borderId="0" xfId="0" applyFont="1"/>
    <xf numFmtId="0" fontId="29" fillId="0" borderId="41" xfId="0" applyFont="1" applyBorder="1" applyAlignment="1" applyProtection="1">
      <alignment horizontal="center"/>
      <protection locked="0"/>
    </xf>
    <xf numFmtId="0" fontId="15" fillId="2" borderId="14" xfId="0" applyFont="1" applyFill="1" applyBorder="1"/>
    <xf numFmtId="0" fontId="15" fillId="2" borderId="2" xfId="0" applyFont="1" applyFill="1" applyBorder="1"/>
    <xf numFmtId="0" fontId="15" fillId="10" borderId="14" xfId="0" applyFont="1" applyFill="1" applyBorder="1"/>
    <xf numFmtId="0" fontId="29" fillId="10" borderId="14" xfId="0" applyFont="1" applyFill="1" applyBorder="1" applyAlignment="1" applyProtection="1">
      <alignment horizontal="center"/>
      <protection locked="0"/>
    </xf>
    <xf numFmtId="0" fontId="29" fillId="10" borderId="41" xfId="0" applyFont="1" applyFill="1" applyBorder="1" applyAlignment="1" applyProtection="1">
      <alignment horizontal="center"/>
      <protection locked="0"/>
    </xf>
    <xf numFmtId="0" fontId="26" fillId="0" borderId="0" xfId="0" applyFont="1" applyAlignment="1">
      <alignment horizontal="center"/>
    </xf>
    <xf numFmtId="0" fontId="19" fillId="0" borderId="37" xfId="0" applyFont="1" applyBorder="1"/>
    <xf numFmtId="0" fontId="26" fillId="0" borderId="37" xfId="0" applyFont="1" applyBorder="1" applyAlignment="1" applyProtection="1">
      <alignment horizontal="center"/>
      <protection locked="0"/>
    </xf>
    <xf numFmtId="0" fontId="14" fillId="3" borderId="11" xfId="3" applyFont="1" applyFill="1" applyBorder="1"/>
    <xf numFmtId="0" fontId="33" fillId="3" borderId="37" xfId="3" applyFont="1" applyFill="1" applyBorder="1"/>
    <xf numFmtId="4" fontId="33" fillId="3" borderId="37" xfId="3" applyNumberFormat="1" applyFont="1" applyFill="1" applyBorder="1"/>
    <xf numFmtId="0" fontId="33" fillId="0" borderId="0" xfId="3" applyFont="1"/>
    <xf numFmtId="0" fontId="29" fillId="0" borderId="0" xfId="3" applyFont="1"/>
    <xf numFmtId="0" fontId="14" fillId="3" borderId="1" xfId="3" applyFont="1" applyFill="1" applyBorder="1"/>
    <xf numFmtId="0" fontId="33" fillId="3" borderId="14" xfId="3" applyFont="1" applyFill="1" applyBorder="1"/>
    <xf numFmtId="0" fontId="33" fillId="3" borderId="43" xfId="3" applyFont="1" applyFill="1" applyBorder="1"/>
    <xf numFmtId="0" fontId="33" fillId="3" borderId="2" xfId="3" applyFont="1" applyFill="1" applyBorder="1"/>
    <xf numFmtId="0" fontId="34" fillId="0" borderId="0" xfId="3" applyFont="1"/>
    <xf numFmtId="0" fontId="29" fillId="0" borderId="43" xfId="3" applyFont="1" applyBorder="1" applyProtection="1">
      <protection locked="0"/>
    </xf>
    <xf numFmtId="0" fontId="29" fillId="0" borderId="0" xfId="3" applyFont="1" applyProtection="1">
      <protection locked="0"/>
    </xf>
    <xf numFmtId="0" fontId="29" fillId="0" borderId="0" xfId="3" quotePrefix="1" applyFont="1"/>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29" fillId="3" borderId="17" xfId="3" applyFont="1" applyFill="1" applyBorder="1" applyAlignment="1">
      <alignment horizontal="center"/>
    </xf>
    <xf numFmtId="0" fontId="29" fillId="3" borderId="1" xfId="3" applyFont="1" applyFill="1" applyBorder="1" applyAlignment="1">
      <alignment horizontal="center"/>
    </xf>
    <xf numFmtId="0" fontId="29" fillId="3" borderId="25" xfId="3" applyFont="1" applyFill="1" applyBorder="1" applyAlignment="1">
      <alignment horizontal="center" wrapText="1"/>
    </xf>
    <xf numFmtId="0" fontId="29" fillId="3" borderId="26" xfId="3" applyFont="1" applyFill="1" applyBorder="1" applyAlignment="1">
      <alignment horizontal="center" wrapText="1"/>
    </xf>
    <xf numFmtId="0" fontId="29" fillId="0" borderId="0" xfId="3" applyFont="1" applyAlignment="1">
      <alignment horizontal="center" wrapText="1"/>
    </xf>
    <xf numFmtId="0" fontId="29" fillId="0" borderId="17" xfId="3" applyFont="1" applyBorder="1" applyAlignment="1">
      <alignment horizontal="center"/>
    </xf>
    <xf numFmtId="0" fontId="29" fillId="0" borderId="17" xfId="3" applyFont="1" applyBorder="1" applyAlignment="1" applyProtection="1">
      <alignment horizontal="center"/>
      <protection locked="0"/>
    </xf>
    <xf numFmtId="0" fontId="29" fillId="0" borderId="1" xfId="3" applyFont="1" applyBorder="1" applyAlignment="1">
      <alignment horizontal="center"/>
    </xf>
    <xf numFmtId="44" fontId="29" fillId="0" borderId="5" xfId="3" applyNumberFormat="1" applyFont="1" applyBorder="1" applyAlignment="1" applyProtection="1">
      <alignment horizontal="center"/>
      <protection locked="0"/>
    </xf>
    <xf numFmtId="44" fontId="29" fillId="0" borderId="6" xfId="3" applyNumberFormat="1" applyFont="1" applyBorder="1" applyAlignment="1" applyProtection="1">
      <alignment horizontal="right"/>
      <protection locked="0"/>
    </xf>
    <xf numFmtId="4" fontId="29" fillId="0" borderId="0" xfId="3" applyNumberFormat="1" applyFont="1" applyAlignment="1" applyProtection="1">
      <alignment horizontal="center"/>
      <protection locked="0"/>
    </xf>
    <xf numFmtId="0" fontId="28" fillId="0" borderId="17" xfId="3" applyFont="1" applyBorder="1" applyAlignment="1">
      <alignment horizontal="center"/>
    </xf>
    <xf numFmtId="0" fontId="28" fillId="0" borderId="17" xfId="3" applyFont="1" applyBorder="1" applyAlignment="1" applyProtection="1">
      <alignment horizontal="center"/>
      <protection locked="0"/>
    </xf>
    <xf numFmtId="0" fontId="28" fillId="0" borderId="1" xfId="3" applyFont="1" applyBorder="1" applyAlignment="1">
      <alignment horizontal="center"/>
    </xf>
    <xf numFmtId="44" fontId="28" fillId="0" borderId="5" xfId="3" applyNumberFormat="1" applyFont="1" applyBorder="1" applyAlignment="1" applyProtection="1">
      <alignment horizontal="center"/>
      <protection locked="0"/>
    </xf>
    <xf numFmtId="0" fontId="35" fillId="0" borderId="24" xfId="3" applyFont="1" applyBorder="1" applyAlignment="1">
      <alignment horizontal="right"/>
    </xf>
    <xf numFmtId="44" fontId="35" fillId="0" borderId="20" xfId="3" applyNumberFormat="1" applyFont="1" applyBorder="1" applyAlignment="1">
      <alignment horizontal="right"/>
    </xf>
    <xf numFmtId="4" fontId="29" fillId="0" borderId="0" xfId="3" applyNumberFormat="1" applyFont="1" applyAlignment="1">
      <alignment horizontal="center"/>
    </xf>
    <xf numFmtId="0" fontId="35" fillId="0" borderId="0" xfId="3" applyFont="1" applyAlignment="1">
      <alignment horizontal="center"/>
    </xf>
    <xf numFmtId="0" fontId="40" fillId="3" borderId="2" xfId="3" applyFont="1" applyFill="1" applyBorder="1"/>
    <xf numFmtId="0" fontId="33" fillId="0" borderId="0" xfId="3" applyFont="1" applyProtection="1">
      <protection locked="0"/>
    </xf>
    <xf numFmtId="0" fontId="8" fillId="0" borderId="0" xfId="3" quotePrefix="1" applyFont="1"/>
    <xf numFmtId="0" fontId="35" fillId="0" borderId="0" xfId="3" applyFont="1" applyProtection="1">
      <protection locked="0"/>
    </xf>
    <xf numFmtId="0" fontId="35" fillId="0" borderId="0" xfId="3" applyFont="1"/>
    <xf numFmtId="0" fontId="29" fillId="3" borderId="24" xfId="3" applyFont="1" applyFill="1" applyBorder="1" applyAlignment="1">
      <alignment horizontal="center"/>
    </xf>
    <xf numFmtId="0" fontId="29" fillId="3" borderId="48" xfId="3" applyFont="1" applyFill="1" applyBorder="1" applyAlignment="1">
      <alignment horizontal="center"/>
    </xf>
    <xf numFmtId="0" fontId="29" fillId="3" borderId="24" xfId="3" applyFont="1" applyFill="1" applyBorder="1" applyAlignment="1">
      <alignment horizontal="center" wrapText="1"/>
    </xf>
    <xf numFmtId="0" fontId="29" fillId="3" borderId="20" xfId="3" applyFont="1" applyFill="1" applyBorder="1" applyAlignment="1">
      <alignment horizontal="center"/>
    </xf>
    <xf numFmtId="0" fontId="29" fillId="0" borderId="49" xfId="3" applyFont="1" applyBorder="1" applyAlignment="1">
      <alignment horizontal="center"/>
    </xf>
    <xf numFmtId="0" fontId="29" fillId="0" borderId="45" xfId="3" applyFont="1" applyBorder="1" applyAlignment="1">
      <alignment horizontal="center"/>
    </xf>
    <xf numFmtId="44" fontId="29" fillId="0" borderId="21" xfId="3" applyNumberFormat="1" applyFont="1" applyBorder="1" applyAlignment="1" applyProtection="1">
      <alignment horizontal="right"/>
      <protection locked="0"/>
    </xf>
    <xf numFmtId="44" fontId="29" fillId="0" borderId="22" xfId="3" applyNumberFormat="1" applyFont="1" applyBorder="1" applyAlignment="1">
      <alignment horizontal="right"/>
    </xf>
    <xf numFmtId="44" fontId="29" fillId="0" borderId="5" xfId="3" applyNumberFormat="1" applyFont="1" applyBorder="1" applyAlignment="1" applyProtection="1">
      <alignment horizontal="right"/>
      <protection locked="0"/>
    </xf>
    <xf numFmtId="44" fontId="29" fillId="0" borderId="23" xfId="3" applyNumberFormat="1" applyFont="1" applyBorder="1" applyAlignment="1" applyProtection="1">
      <alignment horizontal="right"/>
      <protection locked="0"/>
    </xf>
    <xf numFmtId="0" fontId="35" fillId="0" borderId="11" xfId="3" applyFont="1" applyBorder="1" applyAlignment="1">
      <alignment horizontal="right"/>
    </xf>
    <xf numFmtId="4" fontId="29" fillId="0" borderId="0" xfId="3" applyNumberFormat="1" applyFont="1"/>
    <xf numFmtId="0" fontId="29" fillId="3" borderId="50" xfId="3" applyFont="1" applyFill="1" applyBorder="1" applyAlignment="1">
      <alignment horizontal="center"/>
    </xf>
    <xf numFmtId="0" fontId="29" fillId="3" borderId="51" xfId="3" applyFont="1" applyFill="1" applyBorder="1" applyAlignment="1">
      <alignment horizontal="center"/>
    </xf>
    <xf numFmtId="0" fontId="29" fillId="3" borderId="50" xfId="3" applyFont="1" applyFill="1" applyBorder="1" applyAlignment="1">
      <alignment horizontal="center" wrapText="1"/>
    </xf>
    <xf numFmtId="0" fontId="29" fillId="3" borderId="52" xfId="3" applyFont="1" applyFill="1" applyBorder="1" applyAlignment="1">
      <alignment horizontal="center"/>
    </xf>
    <xf numFmtId="44" fontId="29" fillId="0" borderId="6" xfId="3" applyNumberFormat="1" applyFont="1" applyBorder="1" applyAlignment="1">
      <alignment horizontal="right"/>
    </xf>
    <xf numFmtId="44" fontId="29" fillId="0" borderId="23" xfId="3" applyNumberFormat="1" applyFont="1" applyBorder="1" applyAlignment="1" applyProtection="1">
      <alignment horizontal="center"/>
      <protection locked="0"/>
    </xf>
    <xf numFmtId="4" fontId="35" fillId="0" borderId="11" xfId="3" applyNumberFormat="1" applyFont="1" applyBorder="1" applyAlignment="1">
      <alignment horizontal="right"/>
    </xf>
    <xf numFmtId="0" fontId="26" fillId="0" borderId="0" xfId="3" applyFont="1"/>
    <xf numFmtId="0" fontId="35" fillId="0" borderId="39" xfId="3" applyFont="1" applyBorder="1" applyAlignment="1" applyProtection="1">
      <alignment horizontal="center"/>
      <protection locked="0"/>
    </xf>
    <xf numFmtId="0" fontId="29" fillId="3" borderId="26" xfId="3" applyFont="1" applyFill="1" applyBorder="1" applyAlignment="1">
      <alignment horizontal="center"/>
    </xf>
    <xf numFmtId="4" fontId="26" fillId="0" borderId="0" xfId="3" applyNumberFormat="1" applyFont="1"/>
    <xf numFmtId="4" fontId="29" fillId="0" borderId="5" xfId="3" applyNumberFormat="1" applyFont="1" applyBorder="1" applyAlignment="1" applyProtection="1">
      <alignment horizontal="center"/>
      <protection locked="0"/>
    </xf>
    <xf numFmtId="4" fontId="29" fillId="0" borderId="6" xfId="3" applyNumberFormat="1" applyFont="1" applyBorder="1" applyAlignment="1">
      <alignment horizontal="right"/>
    </xf>
    <xf numFmtId="0" fontId="29" fillId="0" borderId="5" xfId="3" applyFont="1" applyBorder="1" applyAlignment="1">
      <alignment horizontal="center"/>
    </xf>
    <xf numFmtId="0" fontId="28" fillId="0" borderId="29" xfId="3" applyFont="1" applyBorder="1" applyAlignment="1">
      <alignment horizontal="center"/>
    </xf>
    <xf numFmtId="0" fontId="28" fillId="0" borderId="30" xfId="3" applyFont="1" applyBorder="1" applyAlignment="1">
      <alignment horizontal="center"/>
    </xf>
    <xf numFmtId="4" fontId="28" fillId="0" borderId="23" xfId="3" applyNumberFormat="1" applyFont="1" applyBorder="1" applyAlignment="1" applyProtection="1">
      <alignment horizontal="center"/>
      <protection locked="0"/>
    </xf>
    <xf numFmtId="0" fontId="28" fillId="0" borderId="5" xfId="0" applyFont="1" applyBorder="1" applyAlignment="1">
      <alignment horizontal="center"/>
    </xf>
    <xf numFmtId="4" fontId="28" fillId="0" borderId="5" xfId="3" applyNumberFormat="1" applyFont="1" applyBorder="1" applyAlignment="1">
      <alignment horizontal="center"/>
    </xf>
    <xf numFmtId="4" fontId="28" fillId="0" borderId="7" xfId="3" applyNumberFormat="1" applyFont="1" applyBorder="1" applyAlignment="1">
      <alignment horizontal="center"/>
    </xf>
    <xf numFmtId="4" fontId="35" fillId="0" borderId="20" xfId="3" applyNumberFormat="1" applyFont="1" applyBorder="1" applyAlignment="1">
      <alignment horizontal="right"/>
    </xf>
    <xf numFmtId="4" fontId="35" fillId="0" borderId="0" xfId="3" applyNumberFormat="1" applyFont="1" applyAlignment="1">
      <alignment horizontal="right"/>
    </xf>
    <xf numFmtId="0" fontId="14" fillId="14" borderId="1" xfId="3" applyFont="1" applyFill="1" applyBorder="1"/>
    <xf numFmtId="0" fontId="14" fillId="14" borderId="14" xfId="3" applyFont="1" applyFill="1" applyBorder="1"/>
    <xf numFmtId="4" fontId="14" fillId="14" borderId="2" xfId="3" applyNumberFormat="1" applyFont="1" applyFill="1" applyBorder="1" applyAlignment="1">
      <alignment horizontal="right"/>
    </xf>
    <xf numFmtId="4" fontId="35" fillId="14" borderId="14" xfId="3" applyNumberFormat="1" applyFont="1" applyFill="1" applyBorder="1" applyAlignment="1">
      <alignment horizontal="right"/>
    </xf>
    <xf numFmtId="4" fontId="35" fillId="14" borderId="2" xfId="3" applyNumberFormat="1" applyFont="1" applyFill="1" applyBorder="1" applyAlignment="1">
      <alignment horizontal="right"/>
    </xf>
    <xf numFmtId="0" fontId="28" fillId="14" borderId="17" xfId="3" applyFont="1" applyFill="1" applyBorder="1" applyAlignment="1">
      <alignment horizontal="center"/>
    </xf>
    <xf numFmtId="0" fontId="28" fillId="14" borderId="1" xfId="3" applyFont="1" applyFill="1" applyBorder="1" applyAlignment="1">
      <alignment horizontal="center"/>
    </xf>
    <xf numFmtId="0" fontId="28" fillId="14" borderId="25" xfId="3" applyFont="1" applyFill="1" applyBorder="1" applyAlignment="1">
      <alignment horizontal="center" wrapText="1"/>
    </xf>
    <xf numFmtId="0" fontId="28" fillId="14" borderId="26" xfId="3" applyFont="1" applyFill="1" applyBorder="1" applyAlignment="1">
      <alignment horizontal="center"/>
    </xf>
    <xf numFmtId="44" fontId="28" fillId="0" borderId="6" xfId="3" applyNumberFormat="1" applyFont="1" applyBorder="1" applyAlignment="1">
      <alignment horizontal="right"/>
    </xf>
    <xf numFmtId="44" fontId="28" fillId="0" borderId="23" xfId="3" applyNumberFormat="1" applyFont="1" applyBorder="1" applyAlignment="1" applyProtection="1">
      <alignment horizontal="center"/>
      <protection locked="0"/>
    </xf>
    <xf numFmtId="0" fontId="28" fillId="0" borderId="0" xfId="3" applyFont="1"/>
    <xf numFmtId="4" fontId="12" fillId="0" borderId="11" xfId="3" applyNumberFormat="1" applyFont="1" applyBorder="1" applyAlignment="1">
      <alignment horizontal="right"/>
    </xf>
    <xf numFmtId="44" fontId="12" fillId="0" borderId="20" xfId="3" applyNumberFormat="1" applyFont="1" applyBorder="1" applyAlignment="1">
      <alignment horizontal="right"/>
    </xf>
    <xf numFmtId="0" fontId="14" fillId="3" borderId="14" xfId="3" applyFont="1" applyFill="1" applyBorder="1"/>
    <xf numFmtId="0" fontId="29" fillId="14" borderId="17" xfId="3" applyFont="1" applyFill="1" applyBorder="1" applyAlignment="1">
      <alignment horizontal="center"/>
    </xf>
    <xf numFmtId="0" fontId="29" fillId="14" borderId="1" xfId="3" applyFont="1" applyFill="1" applyBorder="1" applyAlignment="1">
      <alignment horizontal="center"/>
    </xf>
    <xf numFmtId="0" fontId="29" fillId="14" borderId="25" xfId="3" applyFont="1" applyFill="1" applyBorder="1" applyAlignment="1">
      <alignment horizontal="center" wrapText="1"/>
    </xf>
    <xf numFmtId="0" fontId="29" fillId="14" borderId="26" xfId="3" applyFont="1" applyFill="1" applyBorder="1" applyAlignment="1">
      <alignment horizontal="center"/>
    </xf>
    <xf numFmtId="0" fontId="33" fillId="14" borderId="14" xfId="3" applyFont="1" applyFill="1" applyBorder="1"/>
    <xf numFmtId="0" fontId="14" fillId="14" borderId="2" xfId="3" applyFont="1" applyFill="1" applyBorder="1"/>
    <xf numFmtId="0" fontId="14" fillId="3" borderId="2" xfId="3" applyFont="1" applyFill="1" applyBorder="1"/>
    <xf numFmtId="0" fontId="29" fillId="3" borderId="5" xfId="3" applyFont="1" applyFill="1" applyBorder="1" applyAlignment="1">
      <alignment horizontal="center"/>
    </xf>
    <xf numFmtId="0" fontId="29" fillId="3" borderId="6" xfId="3" applyFont="1" applyFill="1" applyBorder="1" applyAlignment="1">
      <alignment horizontal="center"/>
    </xf>
    <xf numFmtId="0" fontId="8" fillId="0" borderId="49" xfId="0" applyFont="1" applyBorder="1" applyAlignment="1">
      <alignment horizontal="center"/>
    </xf>
    <xf numFmtId="0" fontId="8" fillId="0" borderId="45" xfId="0" applyFont="1" applyBorder="1" applyAlignment="1">
      <alignment horizontal="center"/>
    </xf>
    <xf numFmtId="0" fontId="28" fillId="0" borderId="17" xfId="0" applyFont="1" applyBorder="1" applyAlignment="1">
      <alignment horizontal="center"/>
    </xf>
    <xf numFmtId="0" fontId="28" fillId="0" borderId="1" xfId="0" applyFont="1" applyBorder="1" applyAlignment="1">
      <alignment horizontal="center"/>
    </xf>
    <xf numFmtId="44" fontId="28" fillId="0" borderId="5" xfId="0" applyNumberFormat="1" applyFont="1" applyBorder="1" applyAlignment="1" applyProtection="1">
      <alignment horizontal="center"/>
      <protection locked="0"/>
    </xf>
    <xf numFmtId="44" fontId="28" fillId="0" borderId="23" xfId="0" applyNumberFormat="1" applyFont="1" applyBorder="1" applyAlignment="1" applyProtection="1">
      <alignment horizontal="center"/>
      <protection locked="0"/>
    </xf>
    <xf numFmtId="0" fontId="19" fillId="0" borderId="3" xfId="0" applyFont="1" applyBorder="1" applyProtection="1">
      <protection locked="0"/>
    </xf>
    <xf numFmtId="0" fontId="29" fillId="3" borderId="53" xfId="3" applyFont="1" applyFill="1" applyBorder="1" applyAlignment="1">
      <alignment horizontal="center"/>
    </xf>
    <xf numFmtId="4" fontId="8" fillId="0" borderId="54" xfId="0" applyNumberFormat="1" applyFont="1" applyBorder="1" applyAlignment="1" applyProtection="1">
      <alignment horizontal="center"/>
      <protection locked="0"/>
    </xf>
    <xf numFmtId="4" fontId="8" fillId="0" borderId="22" xfId="0" applyNumberFormat="1" applyFont="1" applyBorder="1" applyAlignment="1">
      <alignment horizontal="right"/>
    </xf>
    <xf numFmtId="4" fontId="8" fillId="0" borderId="53" xfId="0" applyNumberFormat="1" applyFont="1" applyBorder="1" applyAlignment="1" applyProtection="1">
      <alignment horizontal="center"/>
      <protection locked="0"/>
    </xf>
    <xf numFmtId="0" fontId="28" fillId="0" borderId="49" xfId="0" applyFont="1" applyBorder="1" applyAlignment="1">
      <alignment horizontal="center"/>
    </xf>
    <xf numFmtId="0" fontId="28" fillId="0" borderId="45" xfId="0" applyFont="1" applyBorder="1" applyAlignment="1">
      <alignment horizontal="center"/>
    </xf>
    <xf numFmtId="4" fontId="28" fillId="0" borderId="54" xfId="0" applyNumberFormat="1" applyFont="1" applyBorder="1" applyAlignment="1" applyProtection="1">
      <alignment horizontal="center"/>
      <protection locked="0"/>
    </xf>
    <xf numFmtId="4" fontId="28" fillId="0" borderId="55" xfId="0" applyNumberFormat="1" applyFont="1" applyBorder="1" applyAlignment="1" applyProtection="1">
      <alignment horizontal="center"/>
      <protection locked="0"/>
    </xf>
    <xf numFmtId="4" fontId="19" fillId="0" borderId="20" xfId="0" applyNumberFormat="1" applyFont="1" applyBorder="1" applyAlignment="1">
      <alignment horizontal="right"/>
    </xf>
    <xf numFmtId="44" fontId="8" fillId="0" borderId="5" xfId="0" applyNumberFormat="1" applyFont="1" applyBorder="1" applyAlignment="1" applyProtection="1">
      <alignment horizontal="right"/>
      <protection locked="0"/>
    </xf>
    <xf numFmtId="44" fontId="28" fillId="0" borderId="5" xfId="0" applyNumberFormat="1" applyFont="1" applyBorder="1" applyAlignment="1" applyProtection="1">
      <alignment horizontal="right"/>
      <protection locked="0"/>
    </xf>
    <xf numFmtId="0" fontId="28" fillId="0" borderId="17" xfId="0" applyFont="1" applyBorder="1"/>
    <xf numFmtId="44" fontId="28" fillId="0" borderId="23" xfId="0" applyNumberFormat="1" applyFont="1" applyBorder="1" applyAlignment="1" applyProtection="1">
      <alignment horizontal="right"/>
      <protection locked="0"/>
    </xf>
    <xf numFmtId="4" fontId="8" fillId="0" borderId="0" xfId="0" applyNumberFormat="1" applyFont="1" applyAlignment="1">
      <alignment horizontal="center" wrapText="1"/>
    </xf>
    <xf numFmtId="0" fontId="29" fillId="3" borderId="27" xfId="3" applyFont="1" applyFill="1" applyBorder="1" applyAlignment="1">
      <alignment horizontal="center"/>
    </xf>
    <xf numFmtId="44" fontId="28" fillId="0" borderId="7" xfId="0" applyNumberFormat="1" applyFont="1" applyBorder="1" applyAlignment="1" applyProtection="1">
      <alignment horizontal="right"/>
      <protection locked="0"/>
    </xf>
    <xf numFmtId="0" fontId="33" fillId="3" borderId="1" xfId="3" applyFont="1" applyFill="1" applyBorder="1"/>
    <xf numFmtId="44" fontId="28" fillId="0" borderId="6" xfId="0" applyNumberFormat="1" applyFont="1" applyBorder="1" applyAlignment="1">
      <alignment horizontal="right"/>
    </xf>
    <xf numFmtId="0" fontId="28" fillId="0" borderId="0" xfId="0" applyFont="1" applyAlignment="1">
      <alignment horizontal="center"/>
    </xf>
    <xf numFmtId="4" fontId="12" fillId="0" borderId="24" xfId="0" applyNumberFormat="1" applyFont="1" applyBorder="1" applyAlignment="1" applyProtection="1">
      <alignment horizontal="right"/>
      <protection locked="0"/>
    </xf>
    <xf numFmtId="44" fontId="12" fillId="0" borderId="20" xfId="0" applyNumberFormat="1" applyFont="1" applyBorder="1" applyAlignment="1">
      <alignment horizontal="right"/>
    </xf>
    <xf numFmtId="0" fontId="33" fillId="3" borderId="6" xfId="3" applyFont="1" applyFill="1" applyBorder="1"/>
    <xf numFmtId="0" fontId="14" fillId="3" borderId="17" xfId="3" applyFont="1" applyFill="1" applyBorder="1"/>
    <xf numFmtId="4" fontId="8" fillId="0" borderId="43" xfId="0" applyNumberFormat="1" applyFont="1" applyBorder="1" applyAlignment="1" applyProtection="1">
      <alignment horizontal="right"/>
      <protection locked="0"/>
    </xf>
    <xf numFmtId="4" fontId="8" fillId="0" borderId="5" xfId="0" applyNumberFormat="1" applyFont="1" applyBorder="1" applyAlignment="1" applyProtection="1">
      <alignment horizontal="center"/>
      <protection locked="0"/>
    </xf>
    <xf numFmtId="4" fontId="8" fillId="0" borderId="6" xfId="0" applyNumberFormat="1" applyFont="1" applyBorder="1" applyAlignment="1">
      <alignment horizontal="right"/>
    </xf>
    <xf numFmtId="4" fontId="28" fillId="0" borderId="5" xfId="0" applyNumberFormat="1" applyFont="1" applyBorder="1" applyAlignment="1" applyProtection="1">
      <alignment horizontal="center"/>
      <protection locked="0"/>
    </xf>
    <xf numFmtId="4" fontId="28" fillId="0" borderId="23" xfId="0" applyNumberFormat="1" applyFont="1" applyBorder="1" applyAlignment="1" applyProtection="1">
      <alignment horizontal="center"/>
      <protection locked="0"/>
    </xf>
    <xf numFmtId="44" fontId="8" fillId="0" borderId="21" xfId="0" applyNumberFormat="1" applyFont="1" applyBorder="1" applyAlignment="1">
      <alignment horizontal="center" wrapText="1"/>
    </xf>
    <xf numFmtId="44" fontId="8" fillId="0" borderId="22" xfId="0" applyNumberFormat="1" applyFont="1" applyBorder="1" applyAlignment="1">
      <alignment horizontal="right"/>
    </xf>
    <xf numFmtId="0" fontId="33" fillId="3" borderId="27" xfId="3" applyFont="1" applyFill="1" applyBorder="1"/>
    <xf numFmtId="0" fontId="14" fillId="3" borderId="53" xfId="3" applyFont="1" applyFill="1" applyBorder="1"/>
    <xf numFmtId="0" fontId="19" fillId="0" borderId="41" xfId="0" applyFont="1" applyBorder="1" applyAlignment="1" applyProtection="1">
      <alignment horizontal="center"/>
      <protection locked="0"/>
    </xf>
    <xf numFmtId="0" fontId="36" fillId="0" borderId="0" xfId="0" quotePrefix="1" applyFont="1"/>
    <xf numFmtId="4" fontId="19" fillId="0" borderId="13" xfId="0" applyNumberFormat="1" applyFont="1" applyBorder="1" applyAlignment="1">
      <alignment horizontal="right"/>
    </xf>
    <xf numFmtId="44" fontId="19" fillId="0" borderId="36" xfId="0" applyNumberFormat="1" applyFont="1" applyBorder="1" applyAlignment="1">
      <alignment horizontal="right"/>
    </xf>
    <xf numFmtId="0" fontId="28" fillId="0" borderId="1" xfId="0" applyFont="1" applyBorder="1"/>
    <xf numFmtId="0" fontId="12" fillId="0" borderId="14" xfId="0" applyFont="1" applyBorder="1"/>
    <xf numFmtId="44" fontId="28" fillId="0" borderId="2" xfId="0" applyNumberFormat="1" applyFont="1" applyBorder="1"/>
    <xf numFmtId="0" fontId="28" fillId="0" borderId="0" xfId="0" applyFont="1"/>
    <xf numFmtId="44" fontId="28" fillId="0" borderId="0" xfId="0" applyNumberFormat="1" applyFont="1"/>
    <xf numFmtId="0" fontId="28" fillId="0" borderId="14" xfId="0" applyFont="1" applyBorder="1"/>
    <xf numFmtId="4" fontId="28" fillId="0" borderId="14" xfId="0" applyNumberFormat="1" applyFont="1" applyBorder="1"/>
    <xf numFmtId="4" fontId="28" fillId="0" borderId="0" xfId="0" applyNumberFormat="1" applyFont="1"/>
    <xf numFmtId="0" fontId="28" fillId="0" borderId="1" xfId="0" applyFont="1" applyBorder="1" applyAlignment="1">
      <alignment horizontal="left"/>
    </xf>
    <xf numFmtId="0" fontId="28" fillId="0" borderId="14" xfId="0" applyFont="1" applyBorder="1" applyAlignment="1">
      <alignment horizontal="center"/>
    </xf>
    <xf numFmtId="0" fontId="28" fillId="0" borderId="0" xfId="0" applyFont="1" applyAlignment="1">
      <alignment horizontal="left"/>
    </xf>
    <xf numFmtId="0" fontId="28" fillId="0" borderId="14" xfId="0" applyFont="1" applyBorder="1" applyAlignment="1" applyProtection="1">
      <alignment horizontal="center"/>
      <protection locked="0"/>
    </xf>
    <xf numFmtId="0" fontId="15" fillId="7" borderId="1" xfId="0" applyFont="1" applyFill="1" applyBorder="1"/>
    <xf numFmtId="0" fontId="19" fillId="0" borderId="0" xfId="0" applyFont="1" applyAlignment="1">
      <alignment horizontal="right"/>
    </xf>
    <xf numFmtId="0" fontId="8" fillId="7" borderId="29" xfId="0" applyFont="1" applyFill="1" applyBorder="1" applyAlignment="1">
      <alignment horizontal="center"/>
    </xf>
    <xf numFmtId="0" fontId="8" fillId="7" borderId="30" xfId="0" applyFont="1" applyFill="1" applyBorder="1"/>
    <xf numFmtId="0" fontId="8" fillId="7" borderId="30" xfId="0" applyFont="1" applyFill="1" applyBorder="1" applyAlignment="1">
      <alignment horizontal="center"/>
    </xf>
    <xf numFmtId="0" fontId="8" fillId="7" borderId="23" xfId="0" applyFont="1" applyFill="1" applyBorder="1" applyAlignment="1">
      <alignment horizontal="center" wrapText="1"/>
    </xf>
    <xf numFmtId="4" fontId="8" fillId="7" borderId="18" xfId="0" applyNumberFormat="1" applyFont="1" applyFill="1" applyBorder="1" applyAlignment="1">
      <alignment horizontal="center"/>
    </xf>
    <xf numFmtId="0" fontId="8" fillId="0" borderId="56" xfId="0" applyFont="1" applyBorder="1"/>
    <xf numFmtId="0" fontId="8" fillId="0" borderId="56" xfId="0" applyFont="1" applyBorder="1" applyAlignment="1">
      <alignment horizontal="center"/>
    </xf>
    <xf numFmtId="44" fontId="8" fillId="0" borderId="25" xfId="0" applyNumberFormat="1" applyFont="1" applyBorder="1" applyAlignment="1" applyProtection="1">
      <alignment horizontal="center"/>
      <protection locked="0"/>
    </xf>
    <xf numFmtId="44" fontId="8" fillId="0" borderId="26" xfId="0" applyNumberFormat="1" applyFont="1" applyBorder="1" applyAlignment="1">
      <alignment horizontal="right"/>
    </xf>
    <xf numFmtId="0" fontId="8" fillId="0" borderId="57" xfId="0" applyFont="1" applyBorder="1"/>
    <xf numFmtId="0" fontId="8" fillId="0" borderId="57" xfId="0" applyFont="1" applyBorder="1" applyAlignment="1">
      <alignment horizontal="center"/>
    </xf>
    <xf numFmtId="0" fontId="19" fillId="0" borderId="13" xfId="0" applyFont="1" applyBorder="1" applyAlignment="1">
      <alignment horizontal="right"/>
    </xf>
    <xf numFmtId="0" fontId="8" fillId="7" borderId="1" xfId="0" applyFont="1" applyFill="1" applyBorder="1"/>
    <xf numFmtId="0" fontId="15" fillId="7" borderId="14" xfId="0" applyFont="1" applyFill="1" applyBorder="1"/>
    <xf numFmtId="0" fontId="6" fillId="7" borderId="2" xfId="0" applyFont="1" applyFill="1" applyBorder="1"/>
    <xf numFmtId="0" fontId="8" fillId="7" borderId="6" xfId="0" applyFont="1" applyFill="1" applyBorder="1" applyAlignment="1">
      <alignment horizontal="center"/>
    </xf>
    <xf numFmtId="0" fontId="8" fillId="7" borderId="21" xfId="0" applyFont="1" applyFill="1" applyBorder="1" applyAlignment="1">
      <alignment horizontal="center" wrapText="1"/>
    </xf>
    <xf numFmtId="4" fontId="19" fillId="0" borderId="24" xfId="0" applyNumberFormat="1" applyFont="1" applyBorder="1" applyAlignment="1" applyProtection="1">
      <alignment horizontal="right"/>
      <protection locked="0"/>
    </xf>
    <xf numFmtId="4" fontId="19" fillId="0" borderId="0" xfId="0" applyNumberFormat="1" applyFont="1" applyAlignment="1" applyProtection="1">
      <alignment horizontal="left"/>
      <protection locked="0"/>
    </xf>
    <xf numFmtId="0" fontId="8" fillId="7" borderId="5" xfId="0" applyFont="1" applyFill="1" applyBorder="1" applyAlignment="1">
      <alignment horizontal="center"/>
    </xf>
    <xf numFmtId="0" fontId="8" fillId="7" borderId="17" xfId="3" applyFont="1" applyFill="1" applyBorder="1" applyAlignment="1">
      <alignment horizontal="center"/>
    </xf>
    <xf numFmtId="0" fontId="8" fillId="7" borderId="1" xfId="3" applyFont="1" applyFill="1" applyBorder="1" applyAlignment="1">
      <alignment horizontal="center"/>
    </xf>
    <xf numFmtId="0" fontId="8" fillId="7" borderId="5" xfId="3" applyFont="1" applyFill="1" applyBorder="1" applyAlignment="1">
      <alignment horizontal="center"/>
    </xf>
    <xf numFmtId="0" fontId="8" fillId="7" borderId="6" xfId="3" applyFont="1" applyFill="1" applyBorder="1" applyAlignment="1">
      <alignment horizontal="center"/>
    </xf>
    <xf numFmtId="0" fontId="15" fillId="7" borderId="53" xfId="0" applyFont="1" applyFill="1" applyBorder="1"/>
    <xf numFmtId="0" fontId="15" fillId="7" borderId="43" xfId="0" applyFont="1" applyFill="1" applyBorder="1"/>
    <xf numFmtId="0" fontId="15" fillId="7" borderId="2" xfId="0" applyFont="1" applyFill="1" applyBorder="1"/>
    <xf numFmtId="0" fontId="8" fillId="0" borderId="14" xfId="0" applyFont="1" applyBorder="1" applyAlignment="1">
      <alignment horizontal="left"/>
    </xf>
    <xf numFmtId="4" fontId="8" fillId="0" borderId="14" xfId="0" applyNumberFormat="1" applyFont="1" applyBorder="1" applyAlignment="1" applyProtection="1">
      <alignment horizontal="center"/>
      <protection locked="0"/>
    </xf>
    <xf numFmtId="4" fontId="8" fillId="0" borderId="14" xfId="0" applyNumberFormat="1" applyFont="1" applyBorder="1" applyAlignment="1">
      <alignment horizontal="right"/>
    </xf>
    <xf numFmtId="0" fontId="0" fillId="0" borderId="37" xfId="0" applyBorder="1"/>
    <xf numFmtId="0" fontId="5" fillId="8" borderId="1" xfId="0" applyFont="1" applyFill="1" applyBorder="1"/>
    <xf numFmtId="0" fontId="2" fillId="8" borderId="14" xfId="0" applyFont="1" applyFill="1" applyBorder="1"/>
    <xf numFmtId="0" fontId="0" fillId="8" borderId="14" xfId="0" applyFill="1" applyBorder="1"/>
    <xf numFmtId="0" fontId="0" fillId="8" borderId="2" xfId="0" applyFill="1" applyBorder="1"/>
    <xf numFmtId="0" fontId="8" fillId="8" borderId="17" xfId="0" applyFont="1" applyFill="1" applyBorder="1" applyAlignment="1">
      <alignment horizontal="center"/>
    </xf>
    <xf numFmtId="0" fontId="8" fillId="8" borderId="1" xfId="0" applyFont="1" applyFill="1" applyBorder="1" applyAlignment="1">
      <alignment horizontal="center"/>
    </xf>
    <xf numFmtId="0" fontId="8" fillId="8" borderId="5" xfId="0" applyFont="1" applyFill="1" applyBorder="1" applyAlignment="1">
      <alignment horizontal="center" wrapText="1"/>
    </xf>
    <xf numFmtId="0" fontId="8" fillId="8" borderId="6" xfId="0" applyFont="1" applyFill="1" applyBorder="1" applyAlignment="1">
      <alignment horizontal="center"/>
    </xf>
    <xf numFmtId="44" fontId="8" fillId="0" borderId="0" xfId="0" applyNumberFormat="1" applyFont="1" applyAlignment="1">
      <alignment horizontal="right"/>
    </xf>
    <xf numFmtId="0" fontId="42" fillId="0" borderId="17" xfId="0" applyFont="1" applyBorder="1" applyAlignment="1">
      <alignment horizontal="center"/>
    </xf>
    <xf numFmtId="0" fontId="0" fillId="0" borderId="17" xfId="0" applyBorder="1"/>
    <xf numFmtId="0" fontId="15" fillId="8" borderId="14" xfId="0" applyFont="1" applyFill="1" applyBorder="1"/>
    <xf numFmtId="0" fontId="15" fillId="8" borderId="2" xfId="0" applyFont="1" applyFill="1" applyBorder="1"/>
    <xf numFmtId="4" fontId="8" fillId="0" borderId="2" xfId="0" applyNumberFormat="1" applyFont="1" applyBorder="1"/>
    <xf numFmtId="2" fontId="8" fillId="0" borderId="2" xfId="0" applyNumberFormat="1" applyFont="1" applyBorder="1"/>
    <xf numFmtId="4" fontId="6" fillId="0" borderId="28" xfId="0" applyNumberFormat="1" applyFont="1" applyBorder="1"/>
    <xf numFmtId="44" fontId="8" fillId="0" borderId="0" xfId="0" applyNumberFormat="1" applyFont="1" applyAlignment="1">
      <alignment horizontal="center" wrapText="1"/>
    </xf>
    <xf numFmtId="0" fontId="28" fillId="0" borderId="0" xfId="0" quotePrefix="1" applyFont="1"/>
    <xf numFmtId="44" fontId="44" fillId="0" borderId="28" xfId="0" applyNumberFormat="1" applyFont="1" applyBorder="1" applyAlignment="1" applyProtection="1">
      <alignment horizontal="right"/>
      <protection locked="0"/>
    </xf>
    <xf numFmtId="0" fontId="28" fillId="0" borderId="0" xfId="3" applyFont="1" applyAlignment="1">
      <alignment horizontal="center"/>
    </xf>
    <xf numFmtId="0" fontId="0" fillId="0" borderId="17" xfId="0" applyBorder="1" applyAlignment="1">
      <alignment horizontal="center"/>
    </xf>
    <xf numFmtId="0" fontId="0" fillId="15" borderId="17" xfId="0" applyFill="1" applyBorder="1" applyAlignment="1">
      <alignment horizontal="center"/>
    </xf>
    <xf numFmtId="0" fontId="45" fillId="0" borderId="0" xfId="0" applyFont="1"/>
    <xf numFmtId="0" fontId="46" fillId="0" borderId="0" xfId="0" applyFont="1"/>
    <xf numFmtId="0" fontId="46" fillId="0" borderId="21" xfId="0" applyFont="1" applyBorder="1" applyAlignment="1">
      <alignment wrapText="1"/>
    </xf>
    <xf numFmtId="0" fontId="46" fillId="0" borderId="59" xfId="0" applyFont="1" applyBorder="1"/>
    <xf numFmtId="0" fontId="46" fillId="0" borderId="49" xfId="0" applyFont="1" applyBorder="1"/>
    <xf numFmtId="0" fontId="46" fillId="0" borderId="46" xfId="0" applyFont="1" applyBorder="1"/>
    <xf numFmtId="0" fontId="46" fillId="0" borderId="41" xfId="0" applyFont="1" applyBorder="1" applyAlignment="1">
      <alignment wrapText="1"/>
    </xf>
    <xf numFmtId="0" fontId="46" fillId="0" borderId="41" xfId="0" applyFont="1" applyBorder="1"/>
    <xf numFmtId="0" fontId="46" fillId="0" borderId="21" xfId="0" applyFont="1" applyBorder="1"/>
    <xf numFmtId="8" fontId="46" fillId="0" borderId="21" xfId="0" applyNumberFormat="1" applyFont="1" applyBorder="1"/>
    <xf numFmtId="8" fontId="46" fillId="0" borderId="59" xfId="0" applyNumberFormat="1" applyFont="1" applyBorder="1"/>
    <xf numFmtId="8" fontId="46" fillId="0" borderId="31" xfId="0" applyNumberFormat="1" applyFont="1" applyBorder="1"/>
    <xf numFmtId="0" fontId="45" fillId="0" borderId="24" xfId="0" applyFont="1" applyBorder="1"/>
    <xf numFmtId="8" fontId="45" fillId="0" borderId="28" xfId="0" applyNumberFormat="1" applyFont="1" applyBorder="1"/>
    <xf numFmtId="0" fontId="7" fillId="0" borderId="0" xfId="0" applyFont="1" applyAlignment="1">
      <alignment horizontal="center"/>
    </xf>
    <xf numFmtId="0" fontId="8" fillId="0" borderId="0" xfId="0" applyFont="1" applyAlignment="1">
      <alignment horizontal="center"/>
    </xf>
    <xf numFmtId="0" fontId="3" fillId="0" borderId="0" xfId="0" applyFont="1"/>
    <xf numFmtId="0" fontId="4" fillId="0" borderId="0" xfId="0" applyFont="1"/>
    <xf numFmtId="0" fontId="5" fillId="0" borderId="1" xfId="0" applyFont="1" applyBorder="1"/>
    <xf numFmtId="0" fontId="6" fillId="0" borderId="2" xfId="0" applyFont="1" applyBorder="1"/>
    <xf numFmtId="0" fontId="7" fillId="0" borderId="0" xfId="0" applyFont="1"/>
    <xf numFmtId="0" fontId="8" fillId="0" borderId="0" xfId="0" applyFont="1"/>
    <xf numFmtId="0" fontId="18" fillId="0" borderId="0" xfId="2"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center" wrapText="1"/>
    </xf>
    <xf numFmtId="0" fontId="10" fillId="0" borderId="0" xfId="0" applyFont="1" applyAlignment="1">
      <alignment horizontal="center" wrapText="1"/>
    </xf>
    <xf numFmtId="0" fontId="5" fillId="0" borderId="0" xfId="0" applyFont="1"/>
    <xf numFmtId="0" fontId="6" fillId="0" borderId="0" xfId="0" applyFont="1"/>
    <xf numFmtId="0" fontId="8" fillId="0" borderId="0" xfId="0" applyFont="1" applyAlignment="1">
      <alignment wrapText="1"/>
    </xf>
    <xf numFmtId="0" fontId="15" fillId="5" borderId="1" xfId="0" applyFont="1" applyFill="1" applyBorder="1"/>
    <xf numFmtId="0" fontId="8" fillId="0" borderId="14" xfId="0" applyFont="1" applyBorder="1"/>
    <xf numFmtId="0" fontId="8" fillId="0" borderId="2" xfId="0" applyFont="1" applyBorder="1"/>
    <xf numFmtId="0" fontId="8" fillId="0" borderId="15" xfId="0" applyFont="1" applyBorder="1" applyAlignment="1" applyProtection="1">
      <alignment horizontal="center"/>
      <protection locked="0"/>
    </xf>
    <xf numFmtId="0" fontId="8" fillId="0" borderId="16" xfId="0" applyFont="1" applyBorder="1" applyAlignment="1" applyProtection="1">
      <alignment horizontal="center"/>
      <protection locked="0"/>
    </xf>
    <xf numFmtId="0" fontId="49" fillId="5" borderId="1" xfId="0" applyFont="1" applyFill="1" applyBorder="1"/>
    <xf numFmtId="0" fontId="45" fillId="0" borderId="0" xfId="0" applyFont="1"/>
    <xf numFmtId="0" fontId="46" fillId="0" borderId="15" xfId="0" applyFont="1" applyBorder="1"/>
    <xf numFmtId="0" fontId="46" fillId="0" borderId="58" xfId="0" applyFont="1" applyBorder="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19" fillId="0" borderId="0" xfId="0" applyFont="1" applyAlignment="1" applyProtection="1">
      <alignment horizontal="center"/>
      <protection locked="0"/>
    </xf>
    <xf numFmtId="0" fontId="8" fillId="0" borderId="0" xfId="0" quotePrefix="1" applyFont="1" applyAlignment="1">
      <alignment wrapText="1"/>
    </xf>
    <xf numFmtId="0" fontId="15" fillId="9" borderId="1" xfId="0" applyFont="1" applyFill="1" applyBorder="1" applyAlignment="1">
      <alignment wrapText="1"/>
    </xf>
    <xf numFmtId="0" fontId="8" fillId="0" borderId="14" xfId="0" applyFont="1" applyBorder="1" applyAlignment="1">
      <alignment wrapText="1"/>
    </xf>
    <xf numFmtId="0" fontId="8" fillId="0" borderId="2" xfId="0" applyFont="1" applyBorder="1" applyAlignment="1">
      <alignment wrapText="1"/>
    </xf>
    <xf numFmtId="0" fontId="19" fillId="0" borderId="25" xfId="0" applyFont="1" applyBorder="1" applyAlignment="1" applyProtection="1">
      <alignment horizontal="center"/>
      <protection locked="0"/>
    </xf>
    <xf numFmtId="0" fontId="19" fillId="0" borderId="26" xfId="0" applyFont="1" applyBorder="1" applyAlignment="1" applyProtection="1">
      <alignment horizontal="center"/>
      <protection locked="0"/>
    </xf>
    <xf numFmtId="0" fontId="15" fillId="9" borderId="14" xfId="0" applyFont="1" applyFill="1" applyBorder="1" applyAlignment="1">
      <alignment wrapText="1"/>
    </xf>
    <xf numFmtId="0" fontId="15" fillId="9" borderId="2" xfId="0" applyFont="1" applyFill="1" applyBorder="1" applyAlignment="1">
      <alignment wrapText="1"/>
    </xf>
    <xf numFmtId="0" fontId="19" fillId="0" borderId="16" xfId="0" applyFont="1" applyBorder="1" applyAlignment="1" applyProtection="1">
      <alignment horizontal="center"/>
      <protection locked="0"/>
    </xf>
    <xf numFmtId="0" fontId="15" fillId="10" borderId="1" xfId="0" applyFont="1" applyFill="1" applyBorder="1" applyAlignment="1">
      <alignment wrapText="1"/>
    </xf>
    <xf numFmtId="0" fontId="8" fillId="10" borderId="14" xfId="0" applyFont="1" applyFill="1" applyBorder="1" applyAlignment="1">
      <alignment wrapText="1"/>
    </xf>
    <xf numFmtId="0" fontId="8" fillId="10" borderId="2" xfId="0" applyFont="1" applyFill="1" applyBorder="1" applyAlignment="1">
      <alignment wrapText="1"/>
    </xf>
    <xf numFmtId="0" fontId="8" fillId="0" borderId="0" xfId="0" applyFont="1" applyAlignment="1" applyProtection="1">
      <alignment horizontal="center"/>
      <protection locked="0"/>
    </xf>
    <xf numFmtId="0" fontId="0" fillId="0" borderId="16" xfId="0" applyBorder="1" applyAlignment="1">
      <alignment horizontal="center"/>
    </xf>
    <xf numFmtId="4" fontId="19" fillId="0" borderId="15" xfId="0" applyNumberFormat="1" applyFont="1" applyBorder="1" applyAlignment="1">
      <alignment horizontal="center"/>
    </xf>
    <xf numFmtId="0" fontId="0" fillId="0" borderId="16" xfId="0" applyBorder="1"/>
    <xf numFmtId="0" fontId="15" fillId="12" borderId="1" xfId="0" applyFont="1" applyFill="1" applyBorder="1" applyAlignment="1">
      <alignment wrapText="1"/>
    </xf>
    <xf numFmtId="0" fontId="15" fillId="12" borderId="14" xfId="0" applyFont="1" applyFill="1" applyBorder="1" applyAlignment="1">
      <alignment wrapText="1"/>
    </xf>
    <xf numFmtId="0" fontId="15" fillId="12" borderId="2" xfId="0" applyFont="1" applyFill="1" applyBorder="1" applyAlignment="1">
      <alignment wrapText="1"/>
    </xf>
    <xf numFmtId="0" fontId="8" fillId="0" borderId="0" xfId="0" quotePrefix="1" applyFont="1"/>
    <xf numFmtId="0" fontId="0" fillId="0" borderId="0" xfId="0"/>
    <xf numFmtId="0" fontId="29"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xf numFmtId="0" fontId="29" fillId="0" borderId="0" xfId="0" applyFont="1"/>
    <xf numFmtId="0" fontId="35" fillId="0" borderId="15" xfId="0" applyFont="1" applyBorder="1" applyAlignment="1" applyProtection="1">
      <alignment horizontal="center"/>
      <protection locked="0"/>
    </xf>
    <xf numFmtId="0" fontId="35" fillId="0" borderId="16" xfId="0" applyFont="1" applyBorder="1" applyAlignment="1">
      <alignment horizontal="center"/>
    </xf>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35" fillId="0" borderId="0" xfId="3" applyFont="1" applyAlignment="1">
      <alignment horizontal="center"/>
    </xf>
    <xf numFmtId="0" fontId="15" fillId="7" borderId="1" xfId="0" applyFont="1" applyFill="1" applyBorder="1"/>
    <xf numFmtId="0" fontId="8" fillId="7" borderId="14" xfId="0" applyFont="1" applyFill="1" applyBorder="1"/>
    <xf numFmtId="0" fontId="8" fillId="7" borderId="2" xfId="0" applyFont="1" applyFill="1" applyBorder="1"/>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0" xfId="0" applyAlignment="1">
      <alignment horizontal="left" wrapText="1"/>
    </xf>
    <xf numFmtId="0" fontId="29" fillId="0" borderId="0" xfId="3" quotePrefix="1" applyFont="1" applyAlignment="1">
      <alignment horizontal="left" wrapText="1"/>
    </xf>
    <xf numFmtId="0" fontId="19" fillId="0" borderId="0" xfId="0" applyFont="1" applyBorder="1"/>
    <xf numFmtId="0" fontId="8" fillId="0" borderId="0" xfId="0" applyFont="1" applyBorder="1"/>
    <xf numFmtId="164" fontId="19" fillId="0" borderId="0" xfId="0" applyNumberFormat="1" applyFont="1" applyBorder="1"/>
    <xf numFmtId="44" fontId="19" fillId="0" borderId="0" xfId="0" applyNumberFormat="1" applyFont="1" applyBorder="1"/>
  </cellXfs>
  <cellStyles count="4">
    <cellStyle name="Navadno" xfId="0" builtinId="0"/>
    <cellStyle name="Navadno 2 5" xfId="2" xr:uid="{290A61E3-3BEA-4473-BD1A-5E2BD01A7903}"/>
    <cellStyle name="Navadno_razpis  material 2010" xfId="3" xr:uid="{A31D696B-FBB2-4442-93CB-EC561B57F829}"/>
    <cellStyle name="Valuta" xfId="1" builtinId="4"/>
  </cellStyles>
  <dxfs count="0"/>
  <tableStyles count="0" defaultTableStyle="TableStyleMedium2" defaultPivotStyle="PivotStyleLight16"/>
  <colors>
    <mruColors>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496B-322D-4458-820F-8DBE4176DA95}">
  <dimension ref="A1:B33"/>
  <sheetViews>
    <sheetView topLeftCell="A15" workbookViewId="0">
      <selection activeCell="B15" sqref="B15"/>
    </sheetView>
  </sheetViews>
  <sheetFormatPr defaultRowHeight="15" x14ac:dyDescent="0.25"/>
  <cols>
    <col min="1" max="1" width="83" customWidth="1"/>
    <col min="2" max="2" width="46" customWidth="1"/>
  </cols>
  <sheetData>
    <row r="1" spans="1:2" ht="15.75" x14ac:dyDescent="0.25">
      <c r="A1" s="619" t="s">
        <v>0</v>
      </c>
      <c r="B1" s="620"/>
    </row>
    <row r="2" spans="1:2" ht="18.75" customHeight="1" x14ac:dyDescent="0.3">
      <c r="A2" s="621" t="s">
        <v>1</v>
      </c>
      <c r="B2" s="622"/>
    </row>
    <row r="3" spans="1:2" ht="21" x14ac:dyDescent="0.35">
      <c r="A3" s="623"/>
      <c r="B3" s="624"/>
    </row>
    <row r="4" spans="1:2" ht="15.75" x14ac:dyDescent="0.25">
      <c r="A4" s="619" t="s">
        <v>2</v>
      </c>
      <c r="B4" s="620"/>
    </row>
    <row r="5" spans="1:2" ht="18.75" customHeight="1" x14ac:dyDescent="0.3">
      <c r="A5" s="621"/>
      <c r="B5" s="622"/>
    </row>
    <row r="6" spans="1:2" ht="21" x14ac:dyDescent="0.35">
      <c r="A6" s="617" t="s">
        <v>3</v>
      </c>
      <c r="B6" s="618"/>
    </row>
    <row r="7" spans="1:2" ht="51" customHeight="1" x14ac:dyDescent="0.4">
      <c r="A7" s="627" t="s">
        <v>4</v>
      </c>
      <c r="B7" s="628"/>
    </row>
    <row r="8" spans="1:2" ht="21" x14ac:dyDescent="0.35">
      <c r="A8" s="623"/>
      <c r="B8" s="624"/>
    </row>
    <row r="9" spans="1:2" ht="21" x14ac:dyDescent="0.35">
      <c r="A9" s="617"/>
      <c r="B9" s="618"/>
    </row>
    <row r="10" spans="1:2" ht="21" x14ac:dyDescent="0.35">
      <c r="A10" s="2"/>
      <c r="B10" s="3"/>
    </row>
    <row r="11" spans="1:2" ht="21" x14ac:dyDescent="0.35">
      <c r="A11" s="623" t="s">
        <v>5</v>
      </c>
      <c r="B11" s="624"/>
    </row>
    <row r="12" spans="1:2" ht="16.5" thickBot="1" x14ac:dyDescent="0.3">
      <c r="A12" s="5"/>
      <c r="B12" s="6"/>
    </row>
    <row r="13" spans="1:2" ht="31.5" customHeight="1" x14ac:dyDescent="0.3">
      <c r="A13" s="7"/>
      <c r="B13" s="8" t="s">
        <v>6</v>
      </c>
    </row>
    <row r="14" spans="1:2" ht="35.25" customHeight="1" x14ac:dyDescent="0.3">
      <c r="A14" s="9" t="s">
        <v>7</v>
      </c>
      <c r="B14" s="10"/>
    </row>
    <row r="15" spans="1:2" ht="35.25" customHeight="1" x14ac:dyDescent="0.3">
      <c r="A15" s="9" t="s">
        <v>8</v>
      </c>
      <c r="B15" s="10"/>
    </row>
    <row r="16" spans="1:2" ht="35.25" customHeight="1" x14ac:dyDescent="0.3">
      <c r="A16" s="9" t="s">
        <v>9</v>
      </c>
      <c r="B16" s="10"/>
    </row>
    <row r="17" spans="1:2" ht="35.25" customHeight="1" x14ac:dyDescent="0.3">
      <c r="A17" s="9" t="s">
        <v>10</v>
      </c>
      <c r="B17" s="10"/>
    </row>
    <row r="18" spans="1:2" ht="35.25" customHeight="1" x14ac:dyDescent="0.3">
      <c r="A18" s="9" t="s">
        <v>11</v>
      </c>
      <c r="B18" s="10"/>
    </row>
    <row r="19" spans="1:2" ht="35.25" customHeight="1" x14ac:dyDescent="0.3">
      <c r="A19" s="9" t="s">
        <v>12</v>
      </c>
      <c r="B19" s="10"/>
    </row>
    <row r="20" spans="1:2" ht="35.25" customHeight="1" x14ac:dyDescent="0.3">
      <c r="A20" s="9" t="s">
        <v>13</v>
      </c>
      <c r="B20" s="10"/>
    </row>
    <row r="21" spans="1:2" ht="35.25" customHeight="1" x14ac:dyDescent="0.3">
      <c r="A21" s="11" t="s">
        <v>14</v>
      </c>
      <c r="B21" s="12"/>
    </row>
    <row r="22" spans="1:2" ht="35.25" hidden="1" customHeight="1" x14ac:dyDescent="0.3">
      <c r="A22" s="11" t="s">
        <v>15</v>
      </c>
      <c r="B22" s="12">
        <v>6319.2</v>
      </c>
    </row>
    <row r="23" spans="1:2" ht="35.25" hidden="1" customHeight="1" thickBot="1" x14ac:dyDescent="0.35">
      <c r="A23" s="13" t="s">
        <v>16</v>
      </c>
      <c r="B23" s="14">
        <v>7362.89</v>
      </c>
    </row>
    <row r="24" spans="1:2" ht="35.25" customHeight="1" thickBot="1" x14ac:dyDescent="0.35">
      <c r="A24" s="15" t="s">
        <v>17</v>
      </c>
      <c r="B24" s="16"/>
    </row>
    <row r="25" spans="1:2" ht="35.25" customHeight="1" thickBot="1" x14ac:dyDescent="0.35">
      <c r="A25" s="17" t="s">
        <v>18</v>
      </c>
      <c r="B25" s="18"/>
    </row>
    <row r="26" spans="1:2" ht="35.25" customHeight="1" thickBot="1" x14ac:dyDescent="0.35">
      <c r="A26" s="19" t="s">
        <v>19</v>
      </c>
      <c r="B26" s="20"/>
    </row>
    <row r="27" spans="1:2" x14ac:dyDescent="0.25">
      <c r="A27" s="3"/>
      <c r="B27" s="3"/>
    </row>
    <row r="28" spans="1:2" x14ac:dyDescent="0.25">
      <c r="A28" s="3"/>
      <c r="B28" s="3"/>
    </row>
    <row r="29" spans="1:2" x14ac:dyDescent="0.25">
      <c r="A29" s="3"/>
      <c r="B29" s="3"/>
    </row>
    <row r="30" spans="1:2" ht="18.75" x14ac:dyDescent="0.3">
      <c r="A30" s="629" t="s">
        <v>20</v>
      </c>
      <c r="B30" s="630"/>
    </row>
    <row r="31" spans="1:2" ht="18.75" x14ac:dyDescent="0.3">
      <c r="A31" s="629" t="s">
        <v>21</v>
      </c>
      <c r="B31" s="630"/>
    </row>
    <row r="32" spans="1:2" ht="20.25" x14ac:dyDescent="0.3">
      <c r="A32" s="22"/>
      <c r="B32" s="22"/>
    </row>
    <row r="33" spans="1:2" ht="87.75" customHeight="1" x14ac:dyDescent="0.25">
      <c r="A33" s="625" t="s">
        <v>22</v>
      </c>
      <c r="B33" s="626"/>
    </row>
  </sheetData>
  <mergeCells count="13">
    <mergeCell ref="A33:B33"/>
    <mergeCell ref="A7:B7"/>
    <mergeCell ref="A8:B8"/>
    <mergeCell ref="A9:B9"/>
    <mergeCell ref="A11:B11"/>
    <mergeCell ref="A30:B30"/>
    <mergeCell ref="A31:B31"/>
    <mergeCell ref="A6:B6"/>
    <mergeCell ref="A1:B1"/>
    <mergeCell ref="A2:B2"/>
    <mergeCell ref="A3:B3"/>
    <mergeCell ref="A4:B4"/>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8140-D857-4B73-96A4-F3E30908F908}">
  <dimension ref="A1:G513"/>
  <sheetViews>
    <sheetView topLeftCell="A441" workbookViewId="0">
      <selection activeCell="H486" sqref="H486"/>
    </sheetView>
  </sheetViews>
  <sheetFormatPr defaultRowHeight="15" x14ac:dyDescent="0.25"/>
  <cols>
    <col min="1" max="1" width="11.7109375" customWidth="1"/>
    <col min="4" max="4" width="18.85546875" customWidth="1"/>
    <col min="5" max="5" width="17.28515625" customWidth="1"/>
    <col min="6" max="6" width="19.28515625" customWidth="1"/>
  </cols>
  <sheetData>
    <row r="1" spans="1:6" ht="18.75" x14ac:dyDescent="0.3">
      <c r="A1" s="632" t="s">
        <v>23</v>
      </c>
      <c r="B1" s="633"/>
      <c r="C1" s="633"/>
      <c r="D1" s="633"/>
      <c r="E1" s="633"/>
      <c r="F1" s="634"/>
    </row>
    <row r="2" spans="1:6" x14ac:dyDescent="0.25">
      <c r="A2" s="3"/>
      <c r="B2" s="3"/>
      <c r="C2" s="3"/>
      <c r="D2" s="3"/>
      <c r="E2" s="3"/>
      <c r="F2" s="3"/>
    </row>
    <row r="3" spans="1:6" x14ac:dyDescent="0.25">
      <c r="A3" s="624" t="s">
        <v>24</v>
      </c>
      <c r="B3" s="624"/>
      <c r="C3" s="624"/>
      <c r="D3" s="624"/>
      <c r="E3" s="624"/>
      <c r="F3" s="624"/>
    </row>
    <row r="4" spans="1:6" x14ac:dyDescent="0.25">
      <c r="A4" s="624" t="s">
        <v>25</v>
      </c>
      <c r="B4" s="624"/>
      <c r="C4" s="624"/>
      <c r="D4" s="624"/>
      <c r="E4" s="624"/>
      <c r="F4" s="624"/>
    </row>
    <row r="5" spans="1:6" x14ac:dyDescent="0.25">
      <c r="A5" s="3"/>
      <c r="B5" s="3"/>
      <c r="C5" s="3"/>
      <c r="D5" s="3"/>
      <c r="E5" s="3"/>
      <c r="F5" s="3"/>
    </row>
    <row r="6" spans="1:6" ht="18.75" x14ac:dyDescent="0.3">
      <c r="A6" s="632" t="s">
        <v>26</v>
      </c>
      <c r="B6" s="633"/>
      <c r="C6" s="633"/>
      <c r="D6" s="633"/>
      <c r="E6" s="633"/>
      <c r="F6" s="634"/>
    </row>
    <row r="7" spans="1:6" x14ac:dyDescent="0.25">
      <c r="A7" s="3"/>
      <c r="B7" s="3"/>
      <c r="C7" s="3"/>
      <c r="D7" s="3"/>
      <c r="E7" s="3"/>
      <c r="F7" s="3"/>
    </row>
    <row r="8" spans="1:6" x14ac:dyDescent="0.25">
      <c r="A8" s="3" t="s">
        <v>906</v>
      </c>
      <c r="B8" s="3"/>
      <c r="C8" s="3"/>
      <c r="D8" s="3"/>
      <c r="E8" s="3"/>
      <c r="F8" s="3"/>
    </row>
    <row r="9" spans="1:6" x14ac:dyDescent="0.25">
      <c r="A9" s="26"/>
      <c r="B9" s="3"/>
      <c r="C9" s="3"/>
      <c r="D9" s="3"/>
      <c r="E9" s="3"/>
      <c r="F9" s="3"/>
    </row>
    <row r="10" spans="1:6" x14ac:dyDescent="0.25">
      <c r="A10" s="624" t="s">
        <v>27</v>
      </c>
      <c r="B10" s="624"/>
      <c r="C10" s="624"/>
      <c r="D10" s="624"/>
      <c r="E10" s="624"/>
      <c r="F10" s="624"/>
    </row>
    <row r="11" spans="1:6" x14ac:dyDescent="0.25">
      <c r="A11" s="631" t="s">
        <v>28</v>
      </c>
      <c r="B11" s="631"/>
      <c r="C11" s="631"/>
      <c r="D11" s="631"/>
      <c r="E11" s="631"/>
      <c r="F11" s="631"/>
    </row>
    <row r="12" spans="1:6" x14ac:dyDescent="0.25">
      <c r="A12" s="631" t="s">
        <v>29</v>
      </c>
      <c r="B12" s="631"/>
      <c r="C12" s="631"/>
      <c r="D12" s="631"/>
      <c r="E12" s="631"/>
      <c r="F12" s="631"/>
    </row>
    <row r="13" spans="1:6" x14ac:dyDescent="0.25">
      <c r="A13" s="631" t="s">
        <v>30</v>
      </c>
      <c r="B13" s="631"/>
      <c r="C13" s="631"/>
      <c r="D13" s="631"/>
      <c r="E13" s="631"/>
      <c r="F13" s="631"/>
    </row>
    <row r="14" spans="1:6" x14ac:dyDescent="0.25">
      <c r="A14" s="631" t="s">
        <v>31</v>
      </c>
      <c r="B14" s="631"/>
      <c r="C14" s="631"/>
      <c r="D14" s="631"/>
      <c r="E14" s="631"/>
      <c r="F14" s="631"/>
    </row>
    <row r="15" spans="1:6" x14ac:dyDescent="0.25">
      <c r="A15" s="631" t="s">
        <v>32</v>
      </c>
      <c r="B15" s="631"/>
      <c r="C15" s="631"/>
      <c r="D15" s="631"/>
      <c r="E15" s="631"/>
      <c r="F15" s="631"/>
    </row>
    <row r="16" spans="1:6" x14ac:dyDescent="0.25">
      <c r="A16" s="631" t="s">
        <v>33</v>
      </c>
      <c r="B16" s="631"/>
      <c r="C16" s="631"/>
      <c r="D16" s="631"/>
      <c r="E16" s="631"/>
      <c r="F16" s="631"/>
    </row>
    <row r="17" spans="1:6" x14ac:dyDescent="0.25">
      <c r="A17" s="631" t="s">
        <v>34</v>
      </c>
      <c r="B17" s="631"/>
      <c r="C17" s="631"/>
      <c r="D17" s="631"/>
      <c r="E17" s="631"/>
      <c r="F17" s="631"/>
    </row>
    <row r="18" spans="1:6" x14ac:dyDescent="0.25">
      <c r="A18" s="28"/>
      <c r="B18" s="3"/>
      <c r="C18" s="3"/>
      <c r="D18" s="3"/>
      <c r="E18" s="3"/>
      <c r="F18" s="3"/>
    </row>
    <row r="19" spans="1:6" ht="18.75" x14ac:dyDescent="0.3">
      <c r="A19" s="632" t="s">
        <v>35</v>
      </c>
      <c r="B19" s="633"/>
      <c r="C19" s="633"/>
      <c r="D19" s="633"/>
      <c r="E19" s="633"/>
      <c r="F19" s="634"/>
    </row>
    <row r="20" spans="1:6" ht="15.75" thickBot="1" x14ac:dyDescent="0.3">
      <c r="A20" s="3"/>
      <c r="B20" s="3"/>
      <c r="C20" s="3"/>
      <c r="D20" s="3"/>
      <c r="E20" s="3"/>
      <c r="F20" s="3"/>
    </row>
    <row r="21" spans="1:6" x14ac:dyDescent="0.25">
      <c r="A21" s="29"/>
      <c r="B21" s="29"/>
      <c r="C21" s="29"/>
      <c r="D21" s="29"/>
      <c r="E21" s="635"/>
      <c r="F21" s="636"/>
    </row>
    <row r="22" spans="1:6" x14ac:dyDescent="0.25">
      <c r="A22" s="30" t="s">
        <v>36</v>
      </c>
      <c r="B22" s="30" t="s">
        <v>37</v>
      </c>
      <c r="C22" s="30" t="s">
        <v>38</v>
      </c>
      <c r="D22" s="31" t="s">
        <v>39</v>
      </c>
      <c r="E22" s="32" t="s">
        <v>40</v>
      </c>
      <c r="F22" s="33" t="s">
        <v>41</v>
      </c>
    </row>
    <row r="23" spans="1:6" x14ac:dyDescent="0.25">
      <c r="A23" s="34">
        <v>50</v>
      </c>
      <c r="B23" s="34">
        <v>3</v>
      </c>
      <c r="C23" s="34">
        <v>17</v>
      </c>
      <c r="D23" s="35">
        <v>500</v>
      </c>
      <c r="E23" s="36"/>
      <c r="F23" s="37"/>
    </row>
    <row r="24" spans="1:6" ht="15.75" thickBot="1" x14ac:dyDescent="0.3">
      <c r="A24" s="3"/>
      <c r="B24" s="4"/>
      <c r="C24" s="4"/>
      <c r="D24" s="4"/>
      <c r="E24" s="38" t="s">
        <v>42</v>
      </c>
      <c r="F24" s="39"/>
    </row>
    <row r="25" spans="1:6" x14ac:dyDescent="0.25">
      <c r="A25" s="3" t="s">
        <v>43</v>
      </c>
      <c r="B25" s="3"/>
      <c r="C25" s="3"/>
      <c r="D25" s="3"/>
      <c r="E25" s="3"/>
      <c r="F25" s="3"/>
    </row>
    <row r="26" spans="1:6" x14ac:dyDescent="0.25">
      <c r="A26" s="3" t="s">
        <v>44</v>
      </c>
      <c r="B26" s="3"/>
      <c r="C26" s="3"/>
      <c r="D26" s="3"/>
      <c r="E26" s="3"/>
      <c r="F26" s="3"/>
    </row>
    <row r="27" spans="1:6" x14ac:dyDescent="0.25">
      <c r="A27" s="3" t="s">
        <v>45</v>
      </c>
      <c r="B27" s="3"/>
      <c r="C27" s="3"/>
      <c r="D27" s="3"/>
      <c r="E27" s="3"/>
      <c r="F27" s="3"/>
    </row>
    <row r="28" spans="1:6" x14ac:dyDescent="0.25">
      <c r="A28" s="3" t="s">
        <v>46</v>
      </c>
      <c r="B28" s="3"/>
      <c r="C28" s="3"/>
      <c r="D28" s="3"/>
      <c r="E28" s="3"/>
      <c r="F28" s="3"/>
    </row>
    <row r="29" spans="1:6" x14ac:dyDescent="0.25">
      <c r="A29" s="3" t="s">
        <v>47</v>
      </c>
      <c r="B29" s="3"/>
      <c r="C29" s="3"/>
      <c r="D29" s="3"/>
      <c r="E29" s="3"/>
      <c r="F29" s="3"/>
    </row>
    <row r="30" spans="1:6" x14ac:dyDescent="0.25">
      <c r="A30" s="3" t="s">
        <v>48</v>
      </c>
      <c r="B30" s="3"/>
      <c r="C30" s="3"/>
      <c r="D30" s="3"/>
      <c r="E30" s="3"/>
      <c r="F30" s="3"/>
    </row>
    <row r="31" spans="1:6" x14ac:dyDescent="0.25">
      <c r="A31" s="3"/>
      <c r="B31" s="3"/>
      <c r="C31" s="3"/>
      <c r="D31" s="3"/>
      <c r="E31" s="3"/>
      <c r="F31" s="3"/>
    </row>
    <row r="32" spans="1:6" ht="18.75" x14ac:dyDescent="0.3">
      <c r="A32" s="637" t="s">
        <v>49</v>
      </c>
      <c r="B32" s="633"/>
      <c r="C32" s="633"/>
      <c r="D32" s="633"/>
      <c r="E32" s="633"/>
      <c r="F32" s="634"/>
    </row>
    <row r="33" spans="1:6" x14ac:dyDescent="0.25">
      <c r="A33" s="603" t="s">
        <v>50</v>
      </c>
      <c r="B33" s="604" t="s">
        <v>50</v>
      </c>
      <c r="C33" s="604" t="s">
        <v>50</v>
      </c>
      <c r="D33" s="604" t="s">
        <v>50</v>
      </c>
      <c r="E33" s="638" t="s">
        <v>50</v>
      </c>
      <c r="F33" s="638"/>
    </row>
    <row r="34" spans="1:6" x14ac:dyDescent="0.25">
      <c r="A34" s="604" t="s">
        <v>50</v>
      </c>
      <c r="B34" s="604" t="s">
        <v>50</v>
      </c>
      <c r="C34" s="604" t="s">
        <v>50</v>
      </c>
      <c r="D34" s="604" t="s">
        <v>50</v>
      </c>
      <c r="E34" s="639" t="s">
        <v>50</v>
      </c>
      <c r="F34" s="640"/>
    </row>
    <row r="35" spans="1:6" x14ac:dyDescent="0.25">
      <c r="A35" s="30" t="s">
        <v>36</v>
      </c>
      <c r="B35" s="30" t="s">
        <v>37</v>
      </c>
      <c r="C35" s="30" t="s">
        <v>38</v>
      </c>
      <c r="D35" s="31" t="s">
        <v>39</v>
      </c>
      <c r="E35" s="32" t="s">
        <v>40</v>
      </c>
      <c r="F35" s="33" t="s">
        <v>41</v>
      </c>
    </row>
    <row r="36" spans="1:6" x14ac:dyDescent="0.25">
      <c r="A36" s="607" t="s">
        <v>50</v>
      </c>
      <c r="B36" s="608" t="s">
        <v>50</v>
      </c>
      <c r="C36" s="608" t="s">
        <v>50</v>
      </c>
      <c r="D36" s="609" t="s">
        <v>50</v>
      </c>
      <c r="E36" s="605" t="s">
        <v>50</v>
      </c>
      <c r="F36" s="606" t="s">
        <v>50</v>
      </c>
    </row>
    <row r="37" spans="1:6" x14ac:dyDescent="0.25">
      <c r="A37" s="607" t="s">
        <v>50</v>
      </c>
      <c r="B37" s="608" t="s">
        <v>50</v>
      </c>
      <c r="C37" s="608" t="s">
        <v>50</v>
      </c>
      <c r="D37" s="609" t="s">
        <v>50</v>
      </c>
      <c r="E37" s="605" t="s">
        <v>50</v>
      </c>
      <c r="F37" s="606" t="s">
        <v>50</v>
      </c>
    </row>
    <row r="38" spans="1:6" x14ac:dyDescent="0.25">
      <c r="A38" s="607" t="s">
        <v>50</v>
      </c>
      <c r="B38" s="608" t="s">
        <v>50</v>
      </c>
      <c r="C38" s="608" t="s">
        <v>50</v>
      </c>
      <c r="D38" s="610" t="s">
        <v>50</v>
      </c>
      <c r="E38" s="611" t="s">
        <v>50</v>
      </c>
      <c r="F38" s="606" t="s">
        <v>50</v>
      </c>
    </row>
    <row r="39" spans="1:6" x14ac:dyDescent="0.25">
      <c r="A39" s="607" t="s">
        <v>50</v>
      </c>
      <c r="B39" s="608" t="s">
        <v>50</v>
      </c>
      <c r="C39" s="608" t="s">
        <v>50</v>
      </c>
      <c r="D39" s="610" t="s">
        <v>50</v>
      </c>
      <c r="E39" s="611" t="s">
        <v>50</v>
      </c>
      <c r="F39" s="606" t="s">
        <v>50</v>
      </c>
    </row>
    <row r="40" spans="1:6" x14ac:dyDescent="0.25">
      <c r="A40" s="607">
        <v>50</v>
      </c>
      <c r="B40" s="608">
        <v>4.5999999999999996</v>
      </c>
      <c r="C40" s="608">
        <v>11</v>
      </c>
      <c r="D40" s="610">
        <v>120</v>
      </c>
      <c r="E40" s="612"/>
      <c r="F40" s="613"/>
    </row>
    <row r="41" spans="1:6" x14ac:dyDescent="0.25">
      <c r="A41" s="607">
        <v>63</v>
      </c>
      <c r="B41" s="608">
        <v>5.8</v>
      </c>
      <c r="C41" s="608">
        <v>11</v>
      </c>
      <c r="D41" s="610">
        <v>120</v>
      </c>
      <c r="E41" s="612"/>
      <c r="F41" s="613"/>
    </row>
    <row r="42" spans="1:6" x14ac:dyDescent="0.25">
      <c r="A42" s="607">
        <v>75</v>
      </c>
      <c r="B42" s="608">
        <v>6.8</v>
      </c>
      <c r="C42" s="608">
        <v>11</v>
      </c>
      <c r="D42" s="610">
        <v>50</v>
      </c>
      <c r="E42" s="612"/>
      <c r="F42" s="613"/>
    </row>
    <row r="43" spans="1:6" x14ac:dyDescent="0.25">
      <c r="A43" s="607">
        <v>90</v>
      </c>
      <c r="B43" s="608">
        <v>8.1999999999999993</v>
      </c>
      <c r="C43" s="608">
        <v>11</v>
      </c>
      <c r="D43" s="610">
        <v>120</v>
      </c>
      <c r="E43" s="612"/>
      <c r="F43" s="613"/>
    </row>
    <row r="44" spans="1:6" x14ac:dyDescent="0.25">
      <c r="A44" s="607">
        <v>110</v>
      </c>
      <c r="B44" s="608">
        <v>10</v>
      </c>
      <c r="C44" s="608">
        <v>11</v>
      </c>
      <c r="D44" s="610">
        <v>120</v>
      </c>
      <c r="E44" s="614"/>
      <c r="F44" s="613"/>
    </row>
    <row r="45" spans="1:6" x14ac:dyDescent="0.25">
      <c r="A45" s="604" t="s">
        <v>50</v>
      </c>
      <c r="B45" s="604" t="s">
        <v>50</v>
      </c>
      <c r="C45" s="604" t="s">
        <v>50</v>
      </c>
      <c r="D45" s="604" t="s">
        <v>50</v>
      </c>
      <c r="E45" s="615" t="s">
        <v>42</v>
      </c>
      <c r="F45" s="616"/>
    </row>
    <row r="46" spans="1:6" x14ac:dyDescent="0.25">
      <c r="A46" s="604" t="s">
        <v>43</v>
      </c>
      <c r="B46" s="604"/>
      <c r="C46" s="604" t="s">
        <v>50</v>
      </c>
      <c r="D46" s="604" t="s">
        <v>50</v>
      </c>
      <c r="E46" s="604" t="s">
        <v>50</v>
      </c>
      <c r="F46" s="604" t="s">
        <v>50</v>
      </c>
    </row>
    <row r="47" spans="1:6" x14ac:dyDescent="0.25">
      <c r="A47" s="604" t="s">
        <v>44</v>
      </c>
      <c r="B47" s="604"/>
      <c r="C47" s="604" t="s">
        <v>50</v>
      </c>
      <c r="D47" s="604" t="s">
        <v>50</v>
      </c>
      <c r="E47" s="604" t="s">
        <v>50</v>
      </c>
      <c r="F47" s="604" t="s">
        <v>50</v>
      </c>
    </row>
    <row r="48" spans="1:6" x14ac:dyDescent="0.25">
      <c r="A48" s="604" t="s">
        <v>45</v>
      </c>
      <c r="B48" s="604"/>
      <c r="C48" s="604"/>
      <c r="D48" s="604" t="s">
        <v>50</v>
      </c>
      <c r="E48" s="604" t="s">
        <v>50</v>
      </c>
      <c r="F48" s="604" t="s">
        <v>50</v>
      </c>
    </row>
    <row r="49" spans="1:6" x14ac:dyDescent="0.25">
      <c r="A49" s="604" t="s">
        <v>46</v>
      </c>
      <c r="B49" s="604"/>
      <c r="C49" s="604" t="s">
        <v>50</v>
      </c>
      <c r="D49" s="604" t="s">
        <v>50</v>
      </c>
      <c r="E49" s="604" t="s">
        <v>50</v>
      </c>
      <c r="F49" s="604" t="s">
        <v>50</v>
      </c>
    </row>
    <row r="50" spans="1:6" x14ac:dyDescent="0.25">
      <c r="A50" s="604" t="s">
        <v>47</v>
      </c>
      <c r="B50" s="604"/>
      <c r="C50" s="604"/>
      <c r="D50" s="604" t="s">
        <v>50</v>
      </c>
      <c r="E50" s="604" t="s">
        <v>50</v>
      </c>
      <c r="F50" s="604" t="s">
        <v>50</v>
      </c>
    </row>
    <row r="51" spans="1:6" x14ac:dyDescent="0.25">
      <c r="A51" s="604" t="s">
        <v>51</v>
      </c>
      <c r="B51" s="604"/>
      <c r="C51" s="604"/>
      <c r="D51" s="604" t="s">
        <v>50</v>
      </c>
      <c r="E51" s="604" t="s">
        <v>50</v>
      </c>
      <c r="F51" s="604" t="s">
        <v>50</v>
      </c>
    </row>
    <row r="52" spans="1:6" x14ac:dyDescent="0.25">
      <c r="A52" s="3"/>
      <c r="B52" s="3"/>
      <c r="C52" s="3"/>
      <c r="D52" s="3"/>
      <c r="E52" s="3"/>
      <c r="F52" s="3"/>
    </row>
    <row r="53" spans="1:6" ht="18.75" x14ac:dyDescent="0.3">
      <c r="A53" s="632" t="s">
        <v>52</v>
      </c>
      <c r="B53" s="633"/>
      <c r="C53" s="633"/>
      <c r="D53" s="633"/>
      <c r="E53" s="633"/>
      <c r="F53" s="634"/>
    </row>
    <row r="54" spans="1:6" ht="15.75" thickBot="1" x14ac:dyDescent="0.3">
      <c r="A54" s="26"/>
      <c r="B54" s="3"/>
      <c r="C54" s="3"/>
      <c r="D54" s="3"/>
      <c r="E54" s="643"/>
      <c r="F54" s="643"/>
    </row>
    <row r="55" spans="1:6" x14ac:dyDescent="0.25">
      <c r="A55" s="29"/>
      <c r="B55" s="29"/>
      <c r="C55" s="29"/>
      <c r="D55" s="29"/>
      <c r="E55" s="635"/>
      <c r="F55" s="636"/>
    </row>
    <row r="56" spans="1:6" x14ac:dyDescent="0.25">
      <c r="A56" s="30" t="s">
        <v>36</v>
      </c>
      <c r="B56" s="30" t="s">
        <v>37</v>
      </c>
      <c r="C56" s="30" t="s">
        <v>38</v>
      </c>
      <c r="D56" s="31" t="s">
        <v>39</v>
      </c>
      <c r="E56" s="41" t="s">
        <v>40</v>
      </c>
      <c r="F56" s="42" t="s">
        <v>41</v>
      </c>
    </row>
    <row r="57" spans="1:6" x14ac:dyDescent="0.25">
      <c r="A57" s="34">
        <v>20</v>
      </c>
      <c r="B57" s="34">
        <v>2</v>
      </c>
      <c r="C57" s="34">
        <v>11</v>
      </c>
      <c r="D57" s="35">
        <v>1000</v>
      </c>
      <c r="E57" s="43"/>
      <c r="F57" s="44"/>
    </row>
    <row r="58" spans="1:6" x14ac:dyDescent="0.25">
      <c r="A58" s="34">
        <v>25</v>
      </c>
      <c r="B58" s="34">
        <v>2.2999999999999998</v>
      </c>
      <c r="C58" s="34">
        <v>11</v>
      </c>
      <c r="D58" s="35">
        <v>2500</v>
      </c>
      <c r="E58" s="43"/>
      <c r="F58" s="44"/>
    </row>
    <row r="59" spans="1:6" x14ac:dyDescent="0.25">
      <c r="A59" s="34">
        <v>32</v>
      </c>
      <c r="B59" s="45">
        <v>3</v>
      </c>
      <c r="C59" s="34">
        <v>11</v>
      </c>
      <c r="D59" s="46">
        <v>10000</v>
      </c>
      <c r="E59" s="47"/>
      <c r="F59" s="44"/>
    </row>
    <row r="60" spans="1:6" x14ac:dyDescent="0.25">
      <c r="A60" s="34">
        <v>40</v>
      </c>
      <c r="B60" s="45">
        <v>3.7</v>
      </c>
      <c r="C60" s="34">
        <v>11</v>
      </c>
      <c r="D60" s="46">
        <v>100</v>
      </c>
      <c r="E60" s="47"/>
      <c r="F60" s="44"/>
    </row>
    <row r="61" spans="1:6" x14ac:dyDescent="0.25">
      <c r="A61" s="34">
        <v>50</v>
      </c>
      <c r="B61" s="45">
        <v>4.5999999999999996</v>
      </c>
      <c r="C61" s="34">
        <v>11</v>
      </c>
      <c r="D61" s="46">
        <v>1000</v>
      </c>
      <c r="E61" s="47"/>
      <c r="F61" s="44"/>
    </row>
    <row r="62" spans="1:6" x14ac:dyDescent="0.25">
      <c r="A62" s="34">
        <v>63</v>
      </c>
      <c r="B62" s="45">
        <v>5.8</v>
      </c>
      <c r="C62" s="34">
        <v>11</v>
      </c>
      <c r="D62" s="46">
        <v>1000</v>
      </c>
      <c r="E62" s="47"/>
      <c r="F62" s="44"/>
    </row>
    <row r="63" spans="1:6" x14ac:dyDescent="0.25">
      <c r="A63" s="34">
        <v>75</v>
      </c>
      <c r="B63" s="45">
        <v>6.8</v>
      </c>
      <c r="C63" s="34">
        <v>11</v>
      </c>
      <c r="D63" s="46">
        <v>50</v>
      </c>
      <c r="E63" s="47"/>
      <c r="F63" s="44"/>
    </row>
    <row r="64" spans="1:6" x14ac:dyDescent="0.25">
      <c r="A64" s="34">
        <v>90</v>
      </c>
      <c r="B64" s="45">
        <v>8.1999999999999993</v>
      </c>
      <c r="C64" s="34">
        <v>11</v>
      </c>
      <c r="D64" s="46">
        <v>150</v>
      </c>
      <c r="E64" s="47"/>
      <c r="F64" s="44"/>
    </row>
    <row r="65" spans="1:6" ht="15.75" thickBot="1" x14ac:dyDescent="0.3">
      <c r="A65" s="34">
        <v>110</v>
      </c>
      <c r="B65" s="45">
        <v>10</v>
      </c>
      <c r="C65" s="34">
        <v>11</v>
      </c>
      <c r="D65" s="46">
        <v>100</v>
      </c>
      <c r="E65" s="48"/>
      <c r="F65" s="44"/>
    </row>
    <row r="66" spans="1:6" ht="15.75" thickBot="1" x14ac:dyDescent="0.3">
      <c r="A66" s="4"/>
      <c r="B66" s="4"/>
      <c r="C66" s="4"/>
      <c r="D66" s="4"/>
      <c r="E66" s="49" t="s">
        <v>42</v>
      </c>
      <c r="F66" s="50"/>
    </row>
    <row r="67" spans="1:6" x14ac:dyDescent="0.25">
      <c r="A67" s="3" t="s">
        <v>43</v>
      </c>
      <c r="B67" s="3"/>
      <c r="C67" s="3"/>
      <c r="D67" s="3"/>
      <c r="E67" s="3"/>
      <c r="F67" s="3"/>
    </row>
    <row r="68" spans="1:6" x14ac:dyDescent="0.25">
      <c r="A68" s="3" t="s">
        <v>44</v>
      </c>
      <c r="B68" s="3"/>
      <c r="C68" s="3"/>
      <c r="D68" s="3"/>
      <c r="E68" s="3"/>
      <c r="F68" s="3"/>
    </row>
    <row r="69" spans="1:6" x14ac:dyDescent="0.25">
      <c r="A69" s="3" t="s">
        <v>45</v>
      </c>
      <c r="B69" s="3"/>
      <c r="C69" s="3"/>
      <c r="D69" s="3"/>
      <c r="E69" s="3"/>
      <c r="F69" s="3"/>
    </row>
    <row r="70" spans="1:6" x14ac:dyDescent="0.25">
      <c r="A70" s="3" t="s">
        <v>46</v>
      </c>
      <c r="B70" s="3"/>
      <c r="C70" s="3"/>
      <c r="D70" s="3"/>
      <c r="E70" s="3"/>
      <c r="F70" s="3"/>
    </row>
    <row r="71" spans="1:6" x14ac:dyDescent="0.25">
      <c r="A71" s="3" t="s">
        <v>47</v>
      </c>
      <c r="B71" s="3"/>
      <c r="C71" s="3"/>
      <c r="D71" s="3"/>
      <c r="E71" s="3"/>
      <c r="F71" s="3"/>
    </row>
    <row r="72" spans="1:6" x14ac:dyDescent="0.25">
      <c r="A72" s="3" t="s">
        <v>51</v>
      </c>
      <c r="B72" s="3"/>
      <c r="C72" s="3"/>
      <c r="D72" s="3"/>
      <c r="E72" s="3"/>
      <c r="F72" s="3"/>
    </row>
    <row r="73" spans="1:6" ht="18.75" x14ac:dyDescent="0.3">
      <c r="A73" s="632" t="s">
        <v>53</v>
      </c>
      <c r="B73" s="633"/>
      <c r="C73" s="633"/>
      <c r="D73" s="633"/>
      <c r="E73" s="633"/>
      <c r="F73" s="634"/>
    </row>
    <row r="74" spans="1:6" ht="18.75" x14ac:dyDescent="0.3">
      <c r="A74" s="51"/>
      <c r="B74" s="21"/>
      <c r="C74" s="21"/>
      <c r="D74" s="3"/>
      <c r="E74" s="3"/>
      <c r="F74" s="3"/>
    </row>
    <row r="75" spans="1:6" x14ac:dyDescent="0.25">
      <c r="A75" s="3" t="s">
        <v>27</v>
      </c>
      <c r="B75" s="3"/>
      <c r="C75" s="3"/>
      <c r="D75" s="3"/>
      <c r="E75" s="29"/>
      <c r="F75" s="29"/>
    </row>
    <row r="76" spans="1:6" x14ac:dyDescent="0.25">
      <c r="A76" s="631" t="s">
        <v>54</v>
      </c>
      <c r="B76" s="631"/>
      <c r="C76" s="631"/>
      <c r="D76" s="631"/>
      <c r="E76" s="631"/>
      <c r="F76" s="631"/>
    </row>
    <row r="77" spans="1:6" x14ac:dyDescent="0.25">
      <c r="A77" s="631" t="s">
        <v>55</v>
      </c>
      <c r="B77" s="631"/>
      <c r="C77" s="631"/>
      <c r="D77" s="631"/>
      <c r="E77" s="631"/>
      <c r="F77" s="631"/>
    </row>
    <row r="78" spans="1:6" x14ac:dyDescent="0.25">
      <c r="A78" s="644" t="s">
        <v>56</v>
      </c>
      <c r="B78" s="631"/>
      <c r="C78" s="631"/>
      <c r="D78" s="631"/>
      <c r="E78" s="631"/>
      <c r="F78" s="631"/>
    </row>
    <row r="79" spans="1:6" x14ac:dyDescent="0.25">
      <c r="A79" s="631" t="s">
        <v>57</v>
      </c>
      <c r="B79" s="631"/>
      <c r="C79" s="631"/>
      <c r="D79" s="631"/>
      <c r="E79" s="631"/>
      <c r="F79" s="631"/>
    </row>
    <row r="80" spans="1:6" x14ac:dyDescent="0.25">
      <c r="A80" s="631" t="s">
        <v>58</v>
      </c>
      <c r="B80" s="631"/>
      <c r="C80" s="631"/>
      <c r="D80" s="631"/>
      <c r="E80" s="631"/>
      <c r="F80" s="631"/>
    </row>
    <row r="81" spans="1:6" x14ac:dyDescent="0.25">
      <c r="A81" s="631" t="s">
        <v>33</v>
      </c>
      <c r="B81" s="631"/>
      <c r="C81" s="631"/>
      <c r="D81" s="631"/>
      <c r="E81" s="631"/>
      <c r="F81" s="631"/>
    </row>
    <row r="82" spans="1:6" x14ac:dyDescent="0.25">
      <c r="A82" s="631" t="s">
        <v>34</v>
      </c>
      <c r="B82" s="631"/>
      <c r="C82" s="631"/>
      <c r="D82" s="631"/>
      <c r="E82" s="631"/>
      <c r="F82" s="631"/>
    </row>
    <row r="83" spans="1:6" x14ac:dyDescent="0.25">
      <c r="A83" s="28"/>
      <c r="B83" s="3"/>
      <c r="C83" s="3"/>
      <c r="D83" s="3"/>
      <c r="E83" s="29"/>
      <c r="F83" s="29"/>
    </row>
    <row r="84" spans="1:6" x14ac:dyDescent="0.25">
      <c r="A84" s="3"/>
      <c r="B84" s="3"/>
      <c r="C84" s="3"/>
      <c r="D84" s="3"/>
      <c r="E84" s="29"/>
      <c r="F84" s="29"/>
    </row>
    <row r="85" spans="1:6" ht="18.75" x14ac:dyDescent="0.3">
      <c r="A85" s="632" t="s">
        <v>59</v>
      </c>
      <c r="B85" s="633"/>
      <c r="C85" s="633"/>
      <c r="D85" s="633"/>
      <c r="E85" s="633"/>
      <c r="F85" s="634"/>
    </row>
    <row r="86" spans="1:6" ht="15.75" thickBot="1" x14ac:dyDescent="0.3">
      <c r="A86" s="53"/>
      <c r="B86" s="54"/>
      <c r="C86" s="54"/>
      <c r="D86" s="3"/>
      <c r="E86" s="29"/>
      <c r="F86" s="29"/>
    </row>
    <row r="87" spans="1:6" x14ac:dyDescent="0.25">
      <c r="A87" s="29"/>
      <c r="B87" s="29"/>
      <c r="C87" s="641"/>
      <c r="D87" s="642"/>
      <c r="E87" s="643"/>
      <c r="F87" s="643"/>
    </row>
    <row r="88" spans="1:6" ht="27" x14ac:dyDescent="0.25">
      <c r="A88" s="30" t="s">
        <v>60</v>
      </c>
      <c r="B88" s="57" t="s">
        <v>61</v>
      </c>
      <c r="C88" s="32" t="s">
        <v>62</v>
      </c>
      <c r="D88" s="58" t="s">
        <v>41</v>
      </c>
      <c r="E88" s="59"/>
      <c r="F88" s="4"/>
    </row>
    <row r="89" spans="1:6" x14ac:dyDescent="0.25">
      <c r="A89" s="34">
        <v>20</v>
      </c>
      <c r="B89" s="46">
        <v>60</v>
      </c>
      <c r="C89" s="43"/>
      <c r="D89" s="44"/>
      <c r="E89" s="59"/>
      <c r="F89" s="60"/>
    </row>
    <row r="90" spans="1:6" x14ac:dyDescent="0.25">
      <c r="A90" s="34">
        <v>25</v>
      </c>
      <c r="B90" s="46">
        <v>300</v>
      </c>
      <c r="C90" s="43"/>
      <c r="D90" s="44"/>
      <c r="E90" s="59"/>
      <c r="F90" s="60"/>
    </row>
    <row r="91" spans="1:6" x14ac:dyDescent="0.25">
      <c r="A91" s="34">
        <v>32</v>
      </c>
      <c r="B91" s="46">
        <v>400</v>
      </c>
      <c r="C91" s="47"/>
      <c r="D91" s="44"/>
      <c r="E91" s="61"/>
      <c r="F91" s="60"/>
    </row>
    <row r="92" spans="1:6" x14ac:dyDescent="0.25">
      <c r="A92" s="34">
        <v>40</v>
      </c>
      <c r="B92" s="46">
        <v>40</v>
      </c>
      <c r="C92" s="47"/>
      <c r="D92" s="44"/>
      <c r="E92" s="61"/>
      <c r="F92" s="60"/>
    </row>
    <row r="93" spans="1:6" x14ac:dyDescent="0.25">
      <c r="A93" s="34">
        <v>50</v>
      </c>
      <c r="B93" s="46">
        <v>100</v>
      </c>
      <c r="C93" s="47"/>
      <c r="D93" s="44"/>
      <c r="E93" s="61"/>
      <c r="F93" s="60"/>
    </row>
    <row r="94" spans="1:6" ht="15.75" thickBot="1" x14ac:dyDescent="0.3">
      <c r="A94" s="34">
        <v>63</v>
      </c>
      <c r="B94" s="46">
        <v>40</v>
      </c>
      <c r="C94" s="48"/>
      <c r="D94" s="44"/>
      <c r="E94" s="61"/>
      <c r="F94" s="60"/>
    </row>
    <row r="95" spans="1:6" ht="15.75" thickBot="1" x14ac:dyDescent="0.3">
      <c r="A95" s="3"/>
      <c r="B95" s="3"/>
      <c r="C95" s="62" t="s">
        <v>42</v>
      </c>
      <c r="D95" s="50"/>
      <c r="E95" s="4"/>
      <c r="F95" s="63"/>
    </row>
    <row r="96" spans="1:6" x14ac:dyDescent="0.25">
      <c r="A96" s="3"/>
      <c r="B96" s="3"/>
      <c r="C96" s="4"/>
      <c r="D96" s="63"/>
      <c r="E96" s="4"/>
      <c r="F96" s="63"/>
    </row>
    <row r="97" spans="1:6" x14ac:dyDescent="0.25">
      <c r="A97" s="3" t="s">
        <v>63</v>
      </c>
      <c r="B97" s="3"/>
      <c r="C97" s="3"/>
      <c r="D97" s="3"/>
      <c r="E97" s="29"/>
      <c r="F97" s="29"/>
    </row>
    <row r="98" spans="1:6" x14ac:dyDescent="0.25">
      <c r="A98" s="3" t="s">
        <v>64</v>
      </c>
      <c r="B98" s="3"/>
      <c r="C98" s="3"/>
      <c r="D98" s="3"/>
      <c r="E98" s="29"/>
      <c r="F98" s="29"/>
    </row>
    <row r="99" spans="1:6" x14ac:dyDescent="0.25">
      <c r="A99" s="3" t="s">
        <v>65</v>
      </c>
      <c r="B99" s="3"/>
      <c r="C99" s="3"/>
      <c r="D99" s="3"/>
      <c r="E99" s="29"/>
      <c r="F99" s="29"/>
    </row>
    <row r="100" spans="1:6" x14ac:dyDescent="0.25">
      <c r="A100" s="3"/>
      <c r="B100" s="3"/>
      <c r="C100" s="3"/>
      <c r="D100" s="3"/>
      <c r="E100" s="29"/>
      <c r="F100" s="29"/>
    </row>
    <row r="101" spans="1:6" ht="18.75" x14ac:dyDescent="0.3">
      <c r="A101" s="23" t="s">
        <v>66</v>
      </c>
      <c r="B101" s="24"/>
      <c r="C101" s="24"/>
      <c r="D101" s="24"/>
      <c r="E101" s="24"/>
      <c r="F101" s="25"/>
    </row>
    <row r="102" spans="1:6" ht="15.75" thickBot="1" x14ac:dyDescent="0.3">
      <c r="A102" s="3"/>
      <c r="B102" s="3"/>
      <c r="C102" s="3"/>
      <c r="D102" s="3"/>
      <c r="E102" s="29"/>
      <c r="F102" s="29"/>
    </row>
    <row r="103" spans="1:6" x14ac:dyDescent="0.25">
      <c r="A103" s="3"/>
      <c r="B103" s="3"/>
      <c r="C103" s="55"/>
      <c r="D103" s="56"/>
      <c r="E103" s="29"/>
      <c r="F103" s="29"/>
    </row>
    <row r="104" spans="1:6" ht="27" x14ac:dyDescent="0.25">
      <c r="A104" s="30" t="s">
        <v>60</v>
      </c>
      <c r="B104" s="57" t="s">
        <v>61</v>
      </c>
      <c r="C104" s="32" t="s">
        <v>62</v>
      </c>
      <c r="D104" s="58" t="s">
        <v>41</v>
      </c>
      <c r="E104" s="29"/>
      <c r="F104" s="29"/>
    </row>
    <row r="105" spans="1:6" x14ac:dyDescent="0.25">
      <c r="A105" s="34" t="s">
        <v>67</v>
      </c>
      <c r="B105" s="46">
        <v>40</v>
      </c>
      <c r="C105" s="43"/>
      <c r="D105" s="64"/>
      <c r="E105" s="29"/>
      <c r="F105" s="29"/>
    </row>
    <row r="106" spans="1:6" x14ac:dyDescent="0.25">
      <c r="A106" s="34" t="s">
        <v>68</v>
      </c>
      <c r="B106" s="46">
        <v>200</v>
      </c>
      <c r="C106" s="65"/>
      <c r="D106" s="64"/>
      <c r="E106" s="29"/>
      <c r="F106" s="29"/>
    </row>
    <row r="107" spans="1:6" x14ac:dyDescent="0.25">
      <c r="A107" s="34" t="s">
        <v>69</v>
      </c>
      <c r="B107" s="46">
        <v>60</v>
      </c>
      <c r="C107" s="65"/>
      <c r="D107" s="64"/>
      <c r="E107" s="29"/>
      <c r="F107" s="29"/>
    </row>
    <row r="108" spans="1:6" ht="15.75" thickBot="1" x14ac:dyDescent="0.3">
      <c r="A108" s="34" t="s">
        <v>70</v>
      </c>
      <c r="B108" s="46">
        <v>40</v>
      </c>
      <c r="C108" s="65"/>
      <c r="D108" s="64"/>
      <c r="E108" s="29"/>
      <c r="F108" s="29"/>
    </row>
    <row r="109" spans="1:6" ht="15.75" thickBot="1" x14ac:dyDescent="0.3">
      <c r="A109" s="4"/>
      <c r="B109" s="4"/>
      <c r="C109" s="49" t="s">
        <v>42</v>
      </c>
      <c r="D109" s="66"/>
      <c r="E109" s="29"/>
      <c r="F109" s="29"/>
    </row>
    <row r="110" spans="1:6" x14ac:dyDescent="0.25">
      <c r="A110" s="3" t="s">
        <v>63</v>
      </c>
      <c r="B110" s="3"/>
      <c r="C110" s="3"/>
      <c r="D110" s="67"/>
      <c r="E110" s="29"/>
      <c r="F110" s="29"/>
    </row>
    <row r="111" spans="1:6" x14ac:dyDescent="0.25">
      <c r="A111" s="3" t="s">
        <v>64</v>
      </c>
      <c r="B111" s="3"/>
      <c r="C111" s="3"/>
      <c r="D111" s="67"/>
      <c r="E111" s="29"/>
      <c r="F111" s="29"/>
    </row>
    <row r="112" spans="1:6" x14ac:dyDescent="0.25">
      <c r="A112" s="3" t="s">
        <v>65</v>
      </c>
      <c r="B112" s="3"/>
      <c r="C112" s="3"/>
      <c r="D112" s="67"/>
      <c r="E112" s="29"/>
      <c r="F112" s="29"/>
    </row>
    <row r="113" spans="1:6" x14ac:dyDescent="0.25">
      <c r="A113" s="3"/>
      <c r="B113" s="3"/>
      <c r="C113" s="3"/>
      <c r="D113" s="3"/>
      <c r="E113" s="29"/>
      <c r="F113" s="29"/>
    </row>
    <row r="114" spans="1:6" ht="18.75" x14ac:dyDescent="0.3">
      <c r="A114" s="23" t="s">
        <v>71</v>
      </c>
      <c r="B114" s="24"/>
      <c r="C114" s="24"/>
      <c r="D114" s="24"/>
      <c r="E114" s="24"/>
      <c r="F114" s="25"/>
    </row>
    <row r="115" spans="1:6" ht="15.75" thickBot="1" x14ac:dyDescent="0.3">
      <c r="A115" s="26"/>
      <c r="B115" s="3"/>
      <c r="C115" s="3"/>
      <c r="D115" s="3"/>
      <c r="E115" s="29"/>
      <c r="F115" s="29"/>
    </row>
    <row r="116" spans="1:6" x14ac:dyDescent="0.25">
      <c r="A116" s="29"/>
      <c r="B116" s="29"/>
      <c r="C116" s="55"/>
      <c r="D116" s="56"/>
      <c r="E116" s="40"/>
      <c r="F116" s="40"/>
    </row>
    <row r="117" spans="1:6" ht="27" x14ac:dyDescent="0.25">
      <c r="A117" s="30" t="s">
        <v>60</v>
      </c>
      <c r="B117" s="57" t="s">
        <v>61</v>
      </c>
      <c r="C117" s="32" t="s">
        <v>62</v>
      </c>
      <c r="D117" s="58" t="s">
        <v>41</v>
      </c>
      <c r="E117" s="59"/>
      <c r="F117" s="4"/>
    </row>
    <row r="118" spans="1:6" x14ac:dyDescent="0.25">
      <c r="A118" s="34" t="s">
        <v>72</v>
      </c>
      <c r="B118" s="46">
        <v>40</v>
      </c>
      <c r="C118" s="43"/>
      <c r="D118" s="44"/>
      <c r="E118" s="59"/>
      <c r="F118" s="4"/>
    </row>
    <row r="119" spans="1:6" x14ac:dyDescent="0.25">
      <c r="A119" s="34" t="s">
        <v>73</v>
      </c>
      <c r="B119" s="46">
        <v>80</v>
      </c>
      <c r="C119" s="43"/>
      <c r="D119" s="44"/>
      <c r="E119" s="59"/>
      <c r="F119" s="60"/>
    </row>
    <row r="120" spans="1:6" x14ac:dyDescent="0.25">
      <c r="A120" s="34" t="s">
        <v>74</v>
      </c>
      <c r="B120" s="46">
        <v>100</v>
      </c>
      <c r="C120" s="47"/>
      <c r="D120" s="44"/>
      <c r="E120" s="61"/>
      <c r="F120" s="60"/>
    </row>
    <row r="121" spans="1:6" x14ac:dyDescent="0.25">
      <c r="A121" s="34" t="s">
        <v>75</v>
      </c>
      <c r="B121" s="46">
        <v>20</v>
      </c>
      <c r="C121" s="47"/>
      <c r="D121" s="44"/>
      <c r="E121" s="61"/>
      <c r="F121" s="60"/>
    </row>
    <row r="122" spans="1:6" x14ac:dyDescent="0.25">
      <c r="A122" s="34" t="s">
        <v>76</v>
      </c>
      <c r="B122" s="46">
        <v>10</v>
      </c>
      <c r="C122" s="48"/>
      <c r="D122" s="44"/>
      <c r="E122" s="61"/>
      <c r="F122" s="60"/>
    </row>
    <row r="123" spans="1:6" ht="15.75" thickBot="1" x14ac:dyDescent="0.3">
      <c r="A123" s="34" t="s">
        <v>77</v>
      </c>
      <c r="B123" s="46">
        <v>10</v>
      </c>
      <c r="C123" s="48"/>
      <c r="D123" s="44"/>
      <c r="E123" s="61"/>
      <c r="F123" s="60"/>
    </row>
    <row r="124" spans="1:6" ht="15.75" thickBot="1" x14ac:dyDescent="0.3">
      <c r="A124" s="3"/>
      <c r="B124" s="3"/>
      <c r="C124" s="49" t="s">
        <v>42</v>
      </c>
      <c r="D124" s="50"/>
      <c r="E124" s="4"/>
      <c r="F124" s="63"/>
    </row>
    <row r="125" spans="1:6" x14ac:dyDescent="0.25">
      <c r="A125" s="3"/>
      <c r="B125" s="3"/>
      <c r="C125" s="4"/>
      <c r="D125" s="63"/>
      <c r="E125" s="4"/>
      <c r="F125" s="63"/>
    </row>
    <row r="126" spans="1:6" x14ac:dyDescent="0.25">
      <c r="A126" s="3" t="s">
        <v>78</v>
      </c>
      <c r="B126" s="3"/>
      <c r="C126" s="3"/>
      <c r="D126" s="3"/>
      <c r="E126" s="29"/>
      <c r="F126" s="29"/>
    </row>
    <row r="127" spans="1:6" x14ac:dyDescent="0.25">
      <c r="A127" s="3" t="s">
        <v>79</v>
      </c>
      <c r="B127" s="3"/>
      <c r="C127" s="3"/>
      <c r="D127" s="3"/>
      <c r="E127" s="29"/>
      <c r="F127" s="29"/>
    </row>
    <row r="128" spans="1:6" x14ac:dyDescent="0.25">
      <c r="A128" s="3" t="s">
        <v>80</v>
      </c>
      <c r="B128" s="3"/>
      <c r="C128" s="3"/>
      <c r="D128" s="3"/>
      <c r="E128" s="29"/>
      <c r="F128" s="29"/>
    </row>
    <row r="129" spans="1:6" x14ac:dyDescent="0.25">
      <c r="A129" s="3"/>
      <c r="B129" s="3"/>
      <c r="C129" s="3"/>
      <c r="D129" s="3"/>
      <c r="E129" s="29"/>
      <c r="F129" s="29"/>
    </row>
    <row r="130" spans="1:6" ht="19.5" thickBot="1" x14ac:dyDescent="0.35">
      <c r="A130" s="23" t="s">
        <v>81</v>
      </c>
      <c r="B130" s="24"/>
      <c r="C130" s="24"/>
      <c r="D130" s="24"/>
      <c r="E130" s="24"/>
      <c r="F130" s="25"/>
    </row>
    <row r="131" spans="1:6" ht="15.75" thickBot="1" x14ac:dyDescent="0.3">
      <c r="A131" s="26"/>
      <c r="B131" s="3"/>
      <c r="C131" s="3"/>
      <c r="D131" s="55"/>
      <c r="E131" s="56"/>
      <c r="F131" s="29"/>
    </row>
    <row r="132" spans="1:6" x14ac:dyDescent="0.25">
      <c r="A132" s="30" t="s">
        <v>60</v>
      </c>
      <c r="B132" s="57" t="s">
        <v>82</v>
      </c>
      <c r="C132" s="31" t="s">
        <v>61</v>
      </c>
      <c r="D132" s="68" t="s">
        <v>62</v>
      </c>
      <c r="E132" s="69" t="s">
        <v>41</v>
      </c>
      <c r="F132" s="4"/>
    </row>
    <row r="133" spans="1:6" x14ac:dyDescent="0.25">
      <c r="A133" s="34">
        <v>20</v>
      </c>
      <c r="B133" s="46" t="s">
        <v>83</v>
      </c>
      <c r="C133" s="70">
        <v>50</v>
      </c>
      <c r="D133" s="71"/>
      <c r="E133" s="72"/>
      <c r="F133" s="4"/>
    </row>
    <row r="134" spans="1:6" x14ac:dyDescent="0.25">
      <c r="A134" s="34">
        <v>25</v>
      </c>
      <c r="B134" s="46" t="s">
        <v>84</v>
      </c>
      <c r="C134" s="35">
        <v>100</v>
      </c>
      <c r="D134" s="71"/>
      <c r="E134" s="72"/>
      <c r="F134" s="60"/>
    </row>
    <row r="135" spans="1:6" x14ac:dyDescent="0.25">
      <c r="A135" s="34">
        <v>32</v>
      </c>
      <c r="B135" s="46" t="s">
        <v>85</v>
      </c>
      <c r="C135" s="70">
        <v>100</v>
      </c>
      <c r="D135" s="71"/>
      <c r="E135" s="72"/>
      <c r="F135" s="60"/>
    </row>
    <row r="136" spans="1:6" x14ac:dyDescent="0.25">
      <c r="A136" s="34">
        <v>40</v>
      </c>
      <c r="B136" s="46" t="s">
        <v>86</v>
      </c>
      <c r="C136" s="70">
        <v>10</v>
      </c>
      <c r="D136" s="71"/>
      <c r="E136" s="72"/>
      <c r="F136" s="60"/>
    </row>
    <row r="137" spans="1:6" x14ac:dyDescent="0.25">
      <c r="A137" s="34">
        <v>50</v>
      </c>
      <c r="B137" s="34" t="s">
        <v>87</v>
      </c>
      <c r="C137" s="70">
        <v>30</v>
      </c>
      <c r="D137" s="73"/>
      <c r="E137" s="72"/>
      <c r="F137" s="60"/>
    </row>
    <row r="138" spans="1:6" ht="15.75" thickBot="1" x14ac:dyDescent="0.3">
      <c r="A138" s="34">
        <v>63</v>
      </c>
      <c r="B138" s="34" t="s">
        <v>88</v>
      </c>
      <c r="C138" s="70">
        <v>10</v>
      </c>
      <c r="D138" s="73"/>
      <c r="E138" s="72"/>
      <c r="F138" s="60"/>
    </row>
    <row r="139" spans="1:6" ht="15.75" thickBot="1" x14ac:dyDescent="0.3">
      <c r="A139" s="3"/>
      <c r="B139" s="3"/>
      <c r="C139" s="4"/>
      <c r="D139" s="49" t="s">
        <v>42</v>
      </c>
      <c r="E139" s="74"/>
      <c r="F139" s="63"/>
    </row>
    <row r="140" spans="1:6" x14ac:dyDescent="0.25">
      <c r="A140" s="3" t="s">
        <v>89</v>
      </c>
      <c r="B140" s="3"/>
      <c r="C140" s="3"/>
      <c r="D140" s="3"/>
      <c r="E140" s="29"/>
      <c r="F140" s="29"/>
    </row>
    <row r="141" spans="1:6" x14ac:dyDescent="0.25">
      <c r="A141" s="3" t="s">
        <v>64</v>
      </c>
      <c r="B141" s="3"/>
      <c r="C141" s="3"/>
      <c r="D141" s="3"/>
      <c r="E141" s="29"/>
      <c r="F141" s="29"/>
    </row>
    <row r="142" spans="1:6" x14ac:dyDescent="0.25">
      <c r="A142" s="3" t="s">
        <v>65</v>
      </c>
      <c r="B142" s="3"/>
      <c r="C142" s="3"/>
      <c r="D142" s="3"/>
      <c r="E142" s="29"/>
      <c r="F142" s="29"/>
    </row>
    <row r="143" spans="1:6" x14ac:dyDescent="0.25">
      <c r="A143" s="3"/>
      <c r="B143" s="3"/>
      <c r="C143" s="3"/>
      <c r="D143" s="3"/>
      <c r="E143" s="29"/>
      <c r="F143" s="29"/>
    </row>
    <row r="144" spans="1:6" ht="18.75" x14ac:dyDescent="0.3">
      <c r="A144" s="23" t="s">
        <v>90</v>
      </c>
      <c r="B144" s="24"/>
      <c r="C144" s="24"/>
      <c r="D144" s="24"/>
      <c r="E144" s="24"/>
      <c r="F144" s="25"/>
    </row>
    <row r="145" spans="1:6" ht="15.75" thickBot="1" x14ac:dyDescent="0.3">
      <c r="A145" s="26"/>
      <c r="B145" s="3"/>
      <c r="C145" s="3"/>
      <c r="D145" s="3"/>
      <c r="E145" s="29"/>
      <c r="F145" s="29"/>
    </row>
    <row r="146" spans="1:6" x14ac:dyDescent="0.25">
      <c r="A146" s="29"/>
      <c r="B146" s="29"/>
      <c r="C146" s="55"/>
      <c r="D146" s="56"/>
      <c r="E146" s="29"/>
      <c r="F146" s="29"/>
    </row>
    <row r="147" spans="1:6" ht="27" x14ac:dyDescent="0.25">
      <c r="A147" s="30" t="s">
        <v>60</v>
      </c>
      <c r="B147" s="57" t="s">
        <v>61</v>
      </c>
      <c r="C147" s="32" t="s">
        <v>62</v>
      </c>
      <c r="D147" s="58" t="s">
        <v>41</v>
      </c>
      <c r="E147" s="29"/>
      <c r="F147" s="29"/>
    </row>
    <row r="148" spans="1:6" x14ac:dyDescent="0.25">
      <c r="A148" s="34">
        <v>20</v>
      </c>
      <c r="B148" s="46">
        <v>50</v>
      </c>
      <c r="C148" s="43"/>
      <c r="D148" s="44"/>
      <c r="E148" s="29"/>
      <c r="F148" s="29"/>
    </row>
    <row r="149" spans="1:6" x14ac:dyDescent="0.25">
      <c r="A149" s="34">
        <v>25</v>
      </c>
      <c r="B149" s="46">
        <v>400</v>
      </c>
      <c r="C149" s="47"/>
      <c r="D149" s="44"/>
      <c r="E149" s="29"/>
      <c r="F149" s="29"/>
    </row>
    <row r="150" spans="1:6" x14ac:dyDescent="0.25">
      <c r="A150" s="34">
        <v>32</v>
      </c>
      <c r="B150" s="46">
        <v>500</v>
      </c>
      <c r="C150" s="47"/>
      <c r="D150" s="44"/>
      <c r="E150" s="29"/>
      <c r="F150" s="29"/>
    </row>
    <row r="151" spans="1:6" x14ac:dyDescent="0.25">
      <c r="A151" s="34">
        <v>40</v>
      </c>
      <c r="B151" s="46">
        <v>20</v>
      </c>
      <c r="C151" s="47"/>
      <c r="D151" s="44"/>
      <c r="E151" s="29"/>
      <c r="F151" s="29"/>
    </row>
    <row r="152" spans="1:6" x14ac:dyDescent="0.25">
      <c r="A152" s="34">
        <v>50</v>
      </c>
      <c r="B152" s="46">
        <v>50</v>
      </c>
      <c r="C152" s="47"/>
      <c r="D152" s="44"/>
      <c r="E152" s="29"/>
      <c r="F152" s="29"/>
    </row>
    <row r="153" spans="1:6" ht="15.75" thickBot="1" x14ac:dyDescent="0.3">
      <c r="A153" s="34">
        <v>63</v>
      </c>
      <c r="B153" s="46">
        <v>20</v>
      </c>
      <c r="C153" s="48"/>
      <c r="D153" s="44"/>
      <c r="E153" s="29"/>
      <c r="F153" s="29"/>
    </row>
    <row r="154" spans="1:6" ht="15.75" thickBot="1" x14ac:dyDescent="0.3">
      <c r="A154" s="3"/>
      <c r="B154" s="3"/>
      <c r="C154" s="62" t="s">
        <v>42</v>
      </c>
      <c r="D154" s="50"/>
      <c r="E154" s="29"/>
      <c r="F154" s="29"/>
    </row>
    <row r="155" spans="1:6" x14ac:dyDescent="0.25">
      <c r="A155" s="3" t="s">
        <v>91</v>
      </c>
      <c r="B155" s="3"/>
      <c r="C155" s="3"/>
      <c r="D155" s="3"/>
      <c r="E155" s="29"/>
      <c r="F155" s="29"/>
    </row>
    <row r="156" spans="1:6" x14ac:dyDescent="0.25">
      <c r="A156" s="3" t="s">
        <v>64</v>
      </c>
      <c r="B156" s="3"/>
      <c r="C156" s="3"/>
      <c r="D156" s="3"/>
      <c r="E156" s="29"/>
      <c r="F156" s="29"/>
    </row>
    <row r="157" spans="1:6" x14ac:dyDescent="0.25">
      <c r="A157" s="3" t="s">
        <v>65</v>
      </c>
      <c r="B157" s="3"/>
      <c r="C157" s="3"/>
      <c r="D157" s="3"/>
      <c r="E157" s="29"/>
      <c r="F157" s="29"/>
    </row>
    <row r="158" spans="1:6" x14ac:dyDescent="0.25">
      <c r="A158" s="3"/>
      <c r="B158" s="3"/>
      <c r="C158" s="3"/>
      <c r="D158" s="3"/>
      <c r="E158" s="29"/>
      <c r="F158" s="29"/>
    </row>
    <row r="159" spans="1:6" ht="19.5" thickBot="1" x14ac:dyDescent="0.35">
      <c r="A159" s="23" t="s">
        <v>92</v>
      </c>
      <c r="B159" s="24"/>
      <c r="C159" s="24"/>
      <c r="D159" s="24"/>
      <c r="E159" s="24"/>
      <c r="F159" s="25"/>
    </row>
    <row r="160" spans="1:6" ht="15.75" thickBot="1" x14ac:dyDescent="0.3">
      <c r="A160" s="29"/>
      <c r="B160" s="29"/>
      <c r="C160" s="40"/>
      <c r="D160" s="67"/>
      <c r="E160" s="55"/>
      <c r="F160" s="56"/>
    </row>
    <row r="161" spans="1:6" x14ac:dyDescent="0.25">
      <c r="A161" s="30" t="s">
        <v>60</v>
      </c>
      <c r="B161" s="57" t="s">
        <v>82</v>
      </c>
      <c r="C161" s="57" t="s">
        <v>61</v>
      </c>
      <c r="D161" s="68" t="s">
        <v>62</v>
      </c>
      <c r="E161" s="69" t="s">
        <v>41</v>
      </c>
      <c r="F161" s="4"/>
    </row>
    <row r="162" spans="1:6" x14ac:dyDescent="0.25">
      <c r="A162" s="34">
        <v>20</v>
      </c>
      <c r="B162" s="46" t="s">
        <v>83</v>
      </c>
      <c r="C162" s="46">
        <v>100</v>
      </c>
      <c r="D162" s="43"/>
      <c r="E162" s="44"/>
      <c r="F162" s="60"/>
    </row>
    <row r="163" spans="1:6" x14ac:dyDescent="0.25">
      <c r="A163" s="34">
        <v>25</v>
      </c>
      <c r="B163" s="46" t="s">
        <v>84</v>
      </c>
      <c r="C163" s="46">
        <v>300</v>
      </c>
      <c r="D163" s="43"/>
      <c r="E163" s="44"/>
      <c r="F163" s="60"/>
    </row>
    <row r="164" spans="1:6" x14ac:dyDescent="0.25">
      <c r="A164" s="34">
        <v>32</v>
      </c>
      <c r="B164" s="46" t="s">
        <v>85</v>
      </c>
      <c r="C164" s="46">
        <v>400</v>
      </c>
      <c r="D164" s="47"/>
      <c r="E164" s="44"/>
      <c r="F164" s="60"/>
    </row>
    <row r="165" spans="1:6" x14ac:dyDescent="0.25">
      <c r="A165" s="34">
        <v>40</v>
      </c>
      <c r="B165" s="46" t="s">
        <v>86</v>
      </c>
      <c r="C165" s="46">
        <v>40</v>
      </c>
      <c r="D165" s="47"/>
      <c r="E165" s="44"/>
      <c r="F165" s="60"/>
    </row>
    <row r="166" spans="1:6" x14ac:dyDescent="0.25">
      <c r="A166" s="34">
        <v>50</v>
      </c>
      <c r="B166" s="34" t="s">
        <v>87</v>
      </c>
      <c r="C166" s="46">
        <v>80</v>
      </c>
      <c r="D166" s="48"/>
      <c r="E166" s="44"/>
      <c r="F166" s="60"/>
    </row>
    <row r="167" spans="1:6" ht="15.75" thickBot="1" x14ac:dyDescent="0.3">
      <c r="A167" s="34">
        <v>63</v>
      </c>
      <c r="B167" s="34" t="s">
        <v>88</v>
      </c>
      <c r="C167" s="46">
        <v>20</v>
      </c>
      <c r="D167" s="48"/>
      <c r="E167" s="44"/>
      <c r="F167" s="60"/>
    </row>
    <row r="168" spans="1:6" ht="15.75" thickBot="1" x14ac:dyDescent="0.3">
      <c r="A168" s="3"/>
      <c r="B168" s="3"/>
      <c r="C168" s="4"/>
      <c r="D168" s="49" t="s">
        <v>42</v>
      </c>
      <c r="E168" s="50"/>
      <c r="F168" s="63"/>
    </row>
    <row r="169" spans="1:6" x14ac:dyDescent="0.25">
      <c r="A169" s="3" t="s">
        <v>89</v>
      </c>
      <c r="B169" s="3"/>
      <c r="C169" s="3"/>
      <c r="D169" s="3"/>
      <c r="E169" s="29"/>
      <c r="F169" s="29"/>
    </row>
    <row r="170" spans="1:6" x14ac:dyDescent="0.25">
      <c r="A170" s="3" t="s">
        <v>64</v>
      </c>
      <c r="B170" s="3"/>
      <c r="C170" s="3"/>
      <c r="D170" s="3"/>
      <c r="E170" s="29"/>
      <c r="F170" s="29"/>
    </row>
    <row r="171" spans="1:6" x14ac:dyDescent="0.25">
      <c r="A171" s="3" t="s">
        <v>65</v>
      </c>
      <c r="B171" s="3"/>
      <c r="C171" s="3"/>
      <c r="D171" s="3"/>
      <c r="E171" s="29"/>
      <c r="F171" s="29"/>
    </row>
    <row r="172" spans="1:6" x14ac:dyDescent="0.25">
      <c r="A172" s="3"/>
      <c r="B172" s="3"/>
      <c r="C172" s="3"/>
      <c r="D172" s="3"/>
      <c r="E172" s="29"/>
      <c r="F172" s="29"/>
    </row>
    <row r="173" spans="1:6" ht="19.5" thickBot="1" x14ac:dyDescent="0.35">
      <c r="A173" s="23" t="s">
        <v>93</v>
      </c>
      <c r="B173" s="24"/>
      <c r="C173" s="24"/>
      <c r="D173" s="24"/>
      <c r="E173" s="24"/>
      <c r="F173" s="25"/>
    </row>
    <row r="174" spans="1:6" ht="15.75" thickBot="1" x14ac:dyDescent="0.3">
      <c r="A174" s="29"/>
      <c r="B174" s="29"/>
      <c r="C174" s="40"/>
      <c r="D174" s="67"/>
      <c r="E174" s="55"/>
      <c r="F174" s="56"/>
    </row>
    <row r="175" spans="1:6" x14ac:dyDescent="0.25">
      <c r="A175" s="30" t="s">
        <v>60</v>
      </c>
      <c r="B175" s="57" t="s">
        <v>82</v>
      </c>
      <c r="C175" s="57" t="s">
        <v>61</v>
      </c>
      <c r="D175" s="68" t="s">
        <v>62</v>
      </c>
      <c r="E175" s="69" t="s">
        <v>41</v>
      </c>
      <c r="F175" s="4"/>
    </row>
    <row r="176" spans="1:6" x14ac:dyDescent="0.25">
      <c r="A176" s="34">
        <v>20</v>
      </c>
      <c r="B176" s="46" t="s">
        <v>83</v>
      </c>
      <c r="C176" s="46">
        <v>30</v>
      </c>
      <c r="D176" s="43"/>
      <c r="E176" s="44"/>
      <c r="F176" s="60"/>
    </row>
    <row r="177" spans="1:6" x14ac:dyDescent="0.25">
      <c r="A177" s="34">
        <v>25</v>
      </c>
      <c r="B177" s="46" t="s">
        <v>84</v>
      </c>
      <c r="C177" s="46">
        <v>100</v>
      </c>
      <c r="D177" s="43"/>
      <c r="E177" s="44"/>
      <c r="F177" s="60"/>
    </row>
    <row r="178" spans="1:6" x14ac:dyDescent="0.25">
      <c r="A178" s="34">
        <v>32</v>
      </c>
      <c r="B178" s="46" t="s">
        <v>84</v>
      </c>
      <c r="C178" s="46">
        <v>200</v>
      </c>
      <c r="D178" s="43"/>
      <c r="E178" s="44"/>
      <c r="F178" s="60"/>
    </row>
    <row r="179" spans="1:6" x14ac:dyDescent="0.25">
      <c r="A179" s="34">
        <v>32</v>
      </c>
      <c r="B179" s="46" t="s">
        <v>85</v>
      </c>
      <c r="C179" s="46">
        <v>100</v>
      </c>
      <c r="D179" s="47"/>
      <c r="E179" s="44"/>
      <c r="F179" s="60"/>
    </row>
    <row r="180" spans="1:6" x14ac:dyDescent="0.25">
      <c r="A180" s="34">
        <v>40</v>
      </c>
      <c r="B180" s="46" t="s">
        <v>86</v>
      </c>
      <c r="C180" s="46">
        <v>20</v>
      </c>
      <c r="D180" s="47"/>
      <c r="E180" s="44"/>
      <c r="F180" s="60"/>
    </row>
    <row r="181" spans="1:6" x14ac:dyDescent="0.25">
      <c r="A181" s="34">
        <v>50</v>
      </c>
      <c r="B181" s="34" t="s">
        <v>87</v>
      </c>
      <c r="C181" s="46">
        <v>20</v>
      </c>
      <c r="D181" s="48"/>
      <c r="E181" s="44"/>
      <c r="F181" s="60"/>
    </row>
    <row r="182" spans="1:6" ht="15.75" thickBot="1" x14ac:dyDescent="0.3">
      <c r="A182" s="34">
        <v>63</v>
      </c>
      <c r="B182" s="34" t="s">
        <v>88</v>
      </c>
      <c r="C182" s="46">
        <v>20</v>
      </c>
      <c r="D182" s="48"/>
      <c r="E182" s="44"/>
      <c r="F182" s="60"/>
    </row>
    <row r="183" spans="1:6" ht="15.75" thickBot="1" x14ac:dyDescent="0.3">
      <c r="A183" s="3"/>
      <c r="B183" s="3"/>
      <c r="C183" s="4"/>
      <c r="D183" s="49" t="s">
        <v>42</v>
      </c>
      <c r="E183" s="50"/>
      <c r="F183" s="63"/>
    </row>
    <row r="184" spans="1:6" x14ac:dyDescent="0.25">
      <c r="A184" s="3" t="s">
        <v>89</v>
      </c>
      <c r="B184" s="3"/>
      <c r="C184" s="3"/>
      <c r="D184" s="3"/>
      <c r="E184" s="29"/>
      <c r="F184" s="29"/>
    </row>
    <row r="185" spans="1:6" x14ac:dyDescent="0.25">
      <c r="A185" s="3" t="s">
        <v>64</v>
      </c>
      <c r="B185" s="3"/>
      <c r="C185" s="3"/>
      <c r="D185" s="3"/>
      <c r="E185" s="29"/>
      <c r="F185" s="29"/>
    </row>
    <row r="186" spans="1:6" x14ac:dyDescent="0.25">
      <c r="A186" s="3" t="s">
        <v>65</v>
      </c>
      <c r="B186" s="3"/>
      <c r="C186" s="3"/>
      <c r="D186" s="3"/>
      <c r="E186" s="29"/>
      <c r="F186" s="29"/>
    </row>
    <row r="187" spans="1:6" x14ac:dyDescent="0.25">
      <c r="A187" s="3"/>
      <c r="B187" s="3"/>
      <c r="C187" s="3"/>
      <c r="D187" s="3"/>
      <c r="E187" s="29"/>
      <c r="F187" s="29"/>
    </row>
    <row r="188" spans="1:6" x14ac:dyDescent="0.25">
      <c r="A188" s="3"/>
      <c r="B188" s="3"/>
      <c r="C188" s="3"/>
      <c r="D188" s="3"/>
      <c r="E188" s="29"/>
      <c r="F188" s="29"/>
    </row>
    <row r="189" spans="1:6" ht="19.5" thickBot="1" x14ac:dyDescent="0.35">
      <c r="A189" s="23" t="s">
        <v>94</v>
      </c>
      <c r="B189" s="24"/>
      <c r="C189" s="24"/>
      <c r="D189" s="24"/>
      <c r="E189" s="24"/>
      <c r="F189" s="25"/>
    </row>
    <row r="190" spans="1:6" ht="15.75" thickBot="1" x14ac:dyDescent="0.3">
      <c r="A190" s="3"/>
      <c r="B190" s="3"/>
      <c r="C190" s="40"/>
      <c r="D190" s="67"/>
      <c r="E190" s="55"/>
      <c r="F190" s="56"/>
    </row>
    <row r="191" spans="1:6" x14ac:dyDescent="0.25">
      <c r="A191" s="30" t="s">
        <v>60</v>
      </c>
      <c r="B191" s="30" t="s">
        <v>82</v>
      </c>
      <c r="C191" s="31" t="s">
        <v>61</v>
      </c>
      <c r="D191" s="75" t="s">
        <v>95</v>
      </c>
      <c r="E191" s="76" t="s">
        <v>41</v>
      </c>
      <c r="F191" s="4"/>
    </row>
    <row r="192" spans="1:6" x14ac:dyDescent="0.25">
      <c r="A192" s="34">
        <v>20</v>
      </c>
      <c r="B192" s="34" t="s">
        <v>83</v>
      </c>
      <c r="C192" s="35">
        <v>20</v>
      </c>
      <c r="D192" s="71"/>
      <c r="E192" s="77"/>
      <c r="F192" s="60"/>
    </row>
    <row r="193" spans="1:6" x14ac:dyDescent="0.25">
      <c r="A193" s="34">
        <v>25</v>
      </c>
      <c r="B193" s="34" t="s">
        <v>84</v>
      </c>
      <c r="C193" s="70">
        <v>40</v>
      </c>
      <c r="D193" s="71"/>
      <c r="E193" s="77"/>
      <c r="F193" s="60"/>
    </row>
    <row r="194" spans="1:6" x14ac:dyDescent="0.25">
      <c r="A194" s="34">
        <v>32</v>
      </c>
      <c r="B194" s="34" t="s">
        <v>85</v>
      </c>
      <c r="C194" s="70">
        <v>50</v>
      </c>
      <c r="D194" s="71"/>
      <c r="E194" s="77"/>
      <c r="F194" s="60"/>
    </row>
    <row r="195" spans="1:6" x14ac:dyDescent="0.25">
      <c r="A195" s="34">
        <v>40</v>
      </c>
      <c r="B195" s="34" t="s">
        <v>86</v>
      </c>
      <c r="C195" s="70">
        <v>10</v>
      </c>
      <c r="D195" s="71"/>
      <c r="E195" s="77"/>
      <c r="F195" s="60"/>
    </row>
    <row r="196" spans="1:6" x14ac:dyDescent="0.25">
      <c r="A196" s="34">
        <v>50</v>
      </c>
      <c r="B196" s="34" t="s">
        <v>87</v>
      </c>
      <c r="C196" s="70">
        <v>10</v>
      </c>
      <c r="D196" s="73"/>
      <c r="E196" s="77"/>
      <c r="F196" s="60"/>
    </row>
    <row r="197" spans="1:6" x14ac:dyDescent="0.25">
      <c r="A197" s="34">
        <v>63</v>
      </c>
      <c r="B197" s="34" t="s">
        <v>88</v>
      </c>
      <c r="C197" s="70">
        <v>10</v>
      </c>
      <c r="D197" s="73"/>
      <c r="E197" s="77"/>
      <c r="F197" s="60"/>
    </row>
    <row r="198" spans="1:6" ht="15.75" thickBot="1" x14ac:dyDescent="0.3">
      <c r="A198" s="3"/>
      <c r="B198" s="3"/>
      <c r="C198" s="3"/>
      <c r="D198" s="78" t="s">
        <v>42</v>
      </c>
      <c r="E198" s="66"/>
      <c r="F198" s="63"/>
    </row>
    <row r="199" spans="1:6" x14ac:dyDescent="0.25">
      <c r="A199" s="3" t="s">
        <v>89</v>
      </c>
      <c r="B199" s="3"/>
      <c r="C199" s="3"/>
      <c r="D199" s="3"/>
      <c r="E199" s="3"/>
      <c r="F199" s="29"/>
    </row>
    <row r="200" spans="1:6" x14ac:dyDescent="0.25">
      <c r="A200" s="3" t="s">
        <v>64</v>
      </c>
      <c r="B200" s="3"/>
      <c r="C200" s="3"/>
      <c r="D200" s="79"/>
      <c r="E200" s="29"/>
      <c r="F200" s="3"/>
    </row>
    <row r="201" spans="1:6" x14ac:dyDescent="0.25">
      <c r="A201" s="3" t="s">
        <v>65</v>
      </c>
      <c r="B201" s="3"/>
      <c r="C201" s="3"/>
      <c r="D201" s="3"/>
      <c r="E201" s="3"/>
      <c r="F201" s="29"/>
    </row>
    <row r="202" spans="1:6" x14ac:dyDescent="0.25">
      <c r="A202" s="3"/>
      <c r="B202" s="3"/>
      <c r="C202" s="3"/>
      <c r="D202" s="3"/>
      <c r="E202" s="3"/>
      <c r="F202" s="29"/>
    </row>
    <row r="203" spans="1:6" ht="19.5" thickBot="1" x14ac:dyDescent="0.35">
      <c r="A203" s="23" t="s">
        <v>96</v>
      </c>
      <c r="B203" s="24"/>
      <c r="C203" s="24"/>
      <c r="D203" s="24"/>
      <c r="E203" s="24"/>
      <c r="F203" s="25"/>
    </row>
    <row r="204" spans="1:6" ht="15.75" thickBot="1" x14ac:dyDescent="0.3">
      <c r="A204" s="3"/>
      <c r="B204" s="3"/>
      <c r="C204" s="3"/>
      <c r="D204" s="3"/>
      <c r="E204" s="55"/>
      <c r="F204" s="56"/>
    </row>
    <row r="205" spans="1:6" x14ac:dyDescent="0.25">
      <c r="A205" s="30" t="s">
        <v>60</v>
      </c>
      <c r="B205" s="30" t="s">
        <v>82</v>
      </c>
      <c r="C205" s="31" t="s">
        <v>61</v>
      </c>
      <c r="D205" s="75" t="s">
        <v>95</v>
      </c>
      <c r="E205" s="76" t="s">
        <v>41</v>
      </c>
      <c r="F205" s="29"/>
    </row>
    <row r="206" spans="1:6" x14ac:dyDescent="0.25">
      <c r="A206" s="34">
        <v>20</v>
      </c>
      <c r="B206" s="34" t="s">
        <v>83</v>
      </c>
      <c r="C206" s="35">
        <v>20</v>
      </c>
      <c r="D206" s="71"/>
      <c r="E206" s="77"/>
      <c r="F206" s="29"/>
    </row>
    <row r="207" spans="1:6" x14ac:dyDescent="0.25">
      <c r="A207" s="34">
        <v>25</v>
      </c>
      <c r="B207" s="34" t="s">
        <v>84</v>
      </c>
      <c r="C207" s="70">
        <v>100</v>
      </c>
      <c r="D207" s="71"/>
      <c r="E207" s="77"/>
      <c r="F207" s="29"/>
    </row>
    <row r="208" spans="1:6" x14ac:dyDescent="0.25">
      <c r="A208" s="34">
        <v>32</v>
      </c>
      <c r="B208" s="34" t="s">
        <v>85</v>
      </c>
      <c r="C208" s="70">
        <v>100</v>
      </c>
      <c r="D208" s="71"/>
      <c r="E208" s="77"/>
      <c r="F208" s="29"/>
    </row>
    <row r="209" spans="1:6" x14ac:dyDescent="0.25">
      <c r="A209" s="34">
        <v>40</v>
      </c>
      <c r="B209" s="34" t="s">
        <v>86</v>
      </c>
      <c r="C209" s="70">
        <v>10</v>
      </c>
      <c r="D209" s="71"/>
      <c r="E209" s="77"/>
      <c r="F209" s="29"/>
    </row>
    <row r="210" spans="1:6" x14ac:dyDescent="0.25">
      <c r="A210" s="34">
        <v>50</v>
      </c>
      <c r="B210" s="34" t="s">
        <v>87</v>
      </c>
      <c r="C210" s="70">
        <v>20</v>
      </c>
      <c r="D210" s="73"/>
      <c r="E210" s="77"/>
      <c r="F210" s="29"/>
    </row>
    <row r="211" spans="1:6" x14ac:dyDescent="0.25">
      <c r="A211" s="34">
        <v>63</v>
      </c>
      <c r="B211" s="34" t="s">
        <v>88</v>
      </c>
      <c r="C211" s="70">
        <v>10</v>
      </c>
      <c r="D211" s="73"/>
      <c r="E211" s="77"/>
      <c r="F211" s="29"/>
    </row>
    <row r="212" spans="1:6" ht="15.75" thickBot="1" x14ac:dyDescent="0.3">
      <c r="A212" s="4"/>
      <c r="B212" s="4"/>
      <c r="C212" s="80"/>
      <c r="D212" s="78" t="s">
        <v>42</v>
      </c>
      <c r="E212" s="66"/>
      <c r="F212" s="29"/>
    </row>
    <row r="213" spans="1:6" x14ac:dyDescent="0.25">
      <c r="A213" s="4"/>
      <c r="B213" s="4"/>
      <c r="C213" s="80"/>
      <c r="D213" s="60"/>
      <c r="E213" s="3"/>
      <c r="F213" s="29"/>
    </row>
    <row r="214" spans="1:6" x14ac:dyDescent="0.25">
      <c r="A214" s="3" t="s">
        <v>89</v>
      </c>
      <c r="B214" s="3"/>
      <c r="C214" s="3"/>
      <c r="D214" s="60"/>
      <c r="E214" s="3"/>
      <c r="F214" s="29"/>
    </row>
    <row r="215" spans="1:6" x14ac:dyDescent="0.25">
      <c r="A215" s="3" t="s">
        <v>64</v>
      </c>
      <c r="B215" s="3"/>
      <c r="C215" s="3"/>
      <c r="D215" s="60"/>
      <c r="E215" s="3"/>
      <c r="F215" s="29"/>
    </row>
    <row r="216" spans="1:6" x14ac:dyDescent="0.25">
      <c r="A216" s="3" t="s">
        <v>65</v>
      </c>
      <c r="B216" s="3"/>
      <c r="C216" s="3"/>
      <c r="D216" s="63"/>
      <c r="E216" s="3"/>
      <c r="F216" s="29"/>
    </row>
    <row r="217" spans="1:6" x14ac:dyDescent="0.25">
      <c r="A217" s="3"/>
      <c r="B217" s="3"/>
      <c r="C217" s="4"/>
      <c r="D217" s="63"/>
      <c r="E217" s="3"/>
      <c r="F217" s="29"/>
    </row>
    <row r="218" spans="1:6" x14ac:dyDescent="0.25">
      <c r="A218" s="3"/>
      <c r="B218" s="3"/>
      <c r="C218" s="3"/>
      <c r="D218" s="3"/>
      <c r="E218" s="3"/>
      <c r="F218" s="29"/>
    </row>
    <row r="219" spans="1:6" ht="18.75" x14ac:dyDescent="0.3">
      <c r="A219" s="23" t="s">
        <v>97</v>
      </c>
      <c r="B219" s="24"/>
      <c r="C219" s="24"/>
      <c r="D219" s="24"/>
      <c r="E219" s="24"/>
      <c r="F219" s="25"/>
    </row>
    <row r="220" spans="1:6" ht="15.75" thickBot="1" x14ac:dyDescent="0.3">
      <c r="A220" s="3"/>
      <c r="B220" s="3"/>
      <c r="C220" s="3"/>
      <c r="D220" s="3"/>
      <c r="E220" s="3"/>
      <c r="F220" s="29"/>
    </row>
    <row r="221" spans="1:6" x14ac:dyDescent="0.25">
      <c r="A221" s="29"/>
      <c r="B221" s="29"/>
      <c r="C221" s="55"/>
      <c r="D221" s="56"/>
      <c r="E221" s="3"/>
      <c r="F221" s="29"/>
    </row>
    <row r="222" spans="1:6" ht="27" x14ac:dyDescent="0.25">
      <c r="A222" s="81" t="s">
        <v>60</v>
      </c>
      <c r="B222" s="82" t="s">
        <v>61</v>
      </c>
      <c r="C222" s="83" t="s">
        <v>62</v>
      </c>
      <c r="D222" s="84" t="s">
        <v>41</v>
      </c>
      <c r="E222" s="3"/>
      <c r="F222" s="29"/>
    </row>
    <row r="223" spans="1:6" x14ac:dyDescent="0.25">
      <c r="A223" s="34">
        <v>20</v>
      </c>
      <c r="B223" s="46">
        <v>20</v>
      </c>
      <c r="C223" s="47"/>
      <c r="D223" s="44"/>
      <c r="E223" s="3"/>
      <c r="F223" s="29"/>
    </row>
    <row r="224" spans="1:6" x14ac:dyDescent="0.25">
      <c r="A224" s="34">
        <v>25</v>
      </c>
      <c r="B224" s="46">
        <v>50</v>
      </c>
      <c r="C224" s="47"/>
      <c r="D224" s="44"/>
      <c r="E224" s="3"/>
      <c r="F224" s="29"/>
    </row>
    <row r="225" spans="1:6" x14ac:dyDescent="0.25">
      <c r="A225" s="34">
        <v>32</v>
      </c>
      <c r="B225" s="46">
        <v>100</v>
      </c>
      <c r="C225" s="47"/>
      <c r="D225" s="44"/>
      <c r="E225" s="3"/>
      <c r="F225" s="29"/>
    </row>
    <row r="226" spans="1:6" x14ac:dyDescent="0.25">
      <c r="A226" s="34">
        <v>40</v>
      </c>
      <c r="B226" s="46">
        <v>20</v>
      </c>
      <c r="C226" s="47"/>
      <c r="D226" s="44"/>
      <c r="E226" s="3"/>
      <c r="F226" s="29"/>
    </row>
    <row r="227" spans="1:6" x14ac:dyDescent="0.25">
      <c r="A227" s="34">
        <v>50</v>
      </c>
      <c r="B227" s="46">
        <v>20</v>
      </c>
      <c r="C227" s="47"/>
      <c r="D227" s="44"/>
      <c r="E227" s="3"/>
      <c r="F227" s="29"/>
    </row>
    <row r="228" spans="1:6" ht="15.75" thickBot="1" x14ac:dyDescent="0.3">
      <c r="A228" s="34">
        <v>63</v>
      </c>
      <c r="B228" s="46">
        <v>20</v>
      </c>
      <c r="C228" s="48"/>
      <c r="D228" s="44"/>
      <c r="E228" s="3"/>
      <c r="F228" s="29"/>
    </row>
    <row r="229" spans="1:6" ht="15.75" thickBot="1" x14ac:dyDescent="0.3">
      <c r="A229" s="4"/>
      <c r="B229" s="4"/>
      <c r="C229" s="49" t="s">
        <v>42</v>
      </c>
      <c r="D229" s="50"/>
      <c r="E229" s="3"/>
      <c r="F229" s="29"/>
    </row>
    <row r="230" spans="1:6" x14ac:dyDescent="0.25">
      <c r="A230" s="3"/>
      <c r="B230" s="3"/>
      <c r="C230" s="3"/>
      <c r="D230" s="3"/>
      <c r="E230" s="3"/>
      <c r="F230" s="29"/>
    </row>
    <row r="231" spans="1:6" x14ac:dyDescent="0.25">
      <c r="A231" s="3" t="s">
        <v>91</v>
      </c>
      <c r="B231" s="3"/>
      <c r="C231" s="3"/>
      <c r="D231" s="3"/>
      <c r="E231" s="3"/>
      <c r="F231" s="29"/>
    </row>
    <row r="232" spans="1:6" x14ac:dyDescent="0.25">
      <c r="A232" s="3" t="s">
        <v>64</v>
      </c>
      <c r="B232" s="3"/>
      <c r="C232" s="3"/>
      <c r="D232" s="3"/>
      <c r="E232" s="3"/>
      <c r="F232" s="29"/>
    </row>
    <row r="233" spans="1:6" x14ac:dyDescent="0.25">
      <c r="A233" s="3" t="s">
        <v>65</v>
      </c>
      <c r="B233" s="3"/>
      <c r="C233" s="3"/>
      <c r="D233" s="3"/>
      <c r="E233" s="3"/>
      <c r="F233" s="29"/>
    </row>
    <row r="234" spans="1:6" x14ac:dyDescent="0.25">
      <c r="A234" s="3"/>
      <c r="B234" s="3"/>
      <c r="C234" s="3"/>
      <c r="D234" s="3"/>
      <c r="E234" s="3"/>
      <c r="F234" s="29"/>
    </row>
    <row r="235" spans="1:6" x14ac:dyDescent="0.25">
      <c r="A235" s="3"/>
      <c r="B235" s="3"/>
      <c r="C235" s="3"/>
      <c r="D235" s="3"/>
      <c r="E235" s="3"/>
      <c r="F235" s="29"/>
    </row>
    <row r="236" spans="1:6" ht="18.75" x14ac:dyDescent="0.3">
      <c r="A236" s="23" t="s">
        <v>98</v>
      </c>
      <c r="B236" s="24"/>
      <c r="C236" s="24"/>
      <c r="D236" s="24"/>
      <c r="E236" s="24"/>
      <c r="F236" s="25"/>
    </row>
    <row r="237" spans="1:6" ht="15.75" thickBot="1" x14ac:dyDescent="0.3">
      <c r="A237" s="3"/>
      <c r="B237" s="3"/>
      <c r="C237" s="3"/>
      <c r="D237" s="3"/>
      <c r="E237" s="3"/>
      <c r="F237" s="29"/>
    </row>
    <row r="238" spans="1:6" x14ac:dyDescent="0.25">
      <c r="A238" s="3"/>
      <c r="B238" s="3"/>
      <c r="C238" s="55"/>
      <c r="D238" s="56"/>
      <c r="E238" s="3"/>
      <c r="F238" s="29"/>
    </row>
    <row r="239" spans="1:6" ht="27" x14ac:dyDescent="0.25">
      <c r="A239" s="81" t="s">
        <v>60</v>
      </c>
      <c r="B239" s="82" t="s">
        <v>61</v>
      </c>
      <c r="C239" s="83" t="s">
        <v>62</v>
      </c>
      <c r="D239" s="84" t="s">
        <v>41</v>
      </c>
      <c r="E239" s="3"/>
      <c r="F239" s="29"/>
    </row>
    <row r="240" spans="1:6" ht="15.75" thickBot="1" x14ac:dyDescent="0.3">
      <c r="A240" s="34" t="s">
        <v>99</v>
      </c>
      <c r="B240" s="46">
        <v>60</v>
      </c>
      <c r="C240" s="85"/>
      <c r="D240" s="86"/>
      <c r="E240" s="3"/>
      <c r="F240" s="29"/>
    </row>
    <row r="241" spans="1:6" ht="15.75" thickBot="1" x14ac:dyDescent="0.3">
      <c r="A241" s="3"/>
      <c r="B241" s="3"/>
      <c r="C241" s="49" t="s">
        <v>42</v>
      </c>
      <c r="D241" s="50"/>
      <c r="E241" s="3"/>
      <c r="F241" s="29"/>
    </row>
    <row r="242" spans="1:6" x14ac:dyDescent="0.25">
      <c r="A242" s="3"/>
      <c r="B242" s="3"/>
      <c r="C242" s="3"/>
      <c r="D242" s="3"/>
      <c r="E242" s="3"/>
      <c r="F242" s="29"/>
    </row>
    <row r="243" spans="1:6" x14ac:dyDescent="0.25">
      <c r="A243" s="3" t="s">
        <v>91</v>
      </c>
      <c r="B243" s="3"/>
      <c r="C243" s="3"/>
      <c r="D243" s="3"/>
      <c r="E243" s="3"/>
      <c r="F243" s="29"/>
    </row>
    <row r="244" spans="1:6" x14ac:dyDescent="0.25">
      <c r="A244" s="3" t="s">
        <v>64</v>
      </c>
      <c r="B244" s="3"/>
      <c r="C244" s="3"/>
      <c r="D244" s="3"/>
      <c r="E244" s="3"/>
      <c r="F244" s="29"/>
    </row>
    <row r="245" spans="1:6" x14ac:dyDescent="0.25">
      <c r="A245" s="3" t="s">
        <v>65</v>
      </c>
      <c r="B245" s="3"/>
      <c r="C245" s="3"/>
      <c r="D245" s="3"/>
      <c r="E245" s="3"/>
      <c r="F245" s="29"/>
    </row>
    <row r="246" spans="1:6" x14ac:dyDescent="0.25">
      <c r="A246" s="3"/>
      <c r="B246" s="3"/>
      <c r="C246" s="3"/>
      <c r="D246" s="3"/>
      <c r="E246" s="3"/>
      <c r="F246" s="29"/>
    </row>
    <row r="247" spans="1:6" x14ac:dyDescent="0.25">
      <c r="A247" s="4"/>
      <c r="B247" s="87"/>
      <c r="C247" s="87"/>
      <c r="D247" s="87"/>
      <c r="E247" s="29"/>
      <c r="F247" s="29"/>
    </row>
    <row r="248" spans="1:6" ht="18.75" x14ac:dyDescent="0.3">
      <c r="A248" s="23" t="s">
        <v>100</v>
      </c>
      <c r="B248" s="24"/>
      <c r="C248" s="24"/>
      <c r="D248" s="24"/>
      <c r="E248" s="24"/>
      <c r="F248" s="25"/>
    </row>
    <row r="249" spans="1:6" x14ac:dyDescent="0.25">
      <c r="A249" s="88"/>
      <c r="B249" s="3"/>
      <c r="C249" s="3"/>
      <c r="D249" s="3"/>
      <c r="E249" s="80"/>
      <c r="F249" s="60"/>
    </row>
    <row r="250" spans="1:6" x14ac:dyDescent="0.25">
      <c r="A250" s="3" t="s">
        <v>101</v>
      </c>
      <c r="B250" s="3"/>
      <c r="C250" s="3"/>
      <c r="D250" s="3"/>
      <c r="E250" s="29"/>
      <c r="F250" s="29"/>
    </row>
    <row r="251" spans="1:6" x14ac:dyDescent="0.25">
      <c r="A251" s="3"/>
      <c r="B251" s="3"/>
      <c r="C251" s="3"/>
      <c r="D251" s="3"/>
      <c r="E251" s="29"/>
      <c r="F251" s="29"/>
    </row>
    <row r="252" spans="1:6" x14ac:dyDescent="0.25">
      <c r="A252" s="3" t="s">
        <v>27</v>
      </c>
      <c r="B252" s="3"/>
      <c r="C252" s="3"/>
      <c r="D252" s="3"/>
      <c r="E252" s="29"/>
      <c r="F252" s="29"/>
    </row>
    <row r="253" spans="1:6" x14ac:dyDescent="0.25">
      <c r="A253" s="28" t="s">
        <v>102</v>
      </c>
      <c r="B253" s="3"/>
      <c r="C253" s="3"/>
      <c r="D253" s="3"/>
      <c r="E253" s="29"/>
      <c r="F253" s="29"/>
    </row>
    <row r="254" spans="1:6" x14ac:dyDescent="0.25">
      <c r="A254" s="28" t="s">
        <v>103</v>
      </c>
      <c r="B254" s="3"/>
      <c r="C254" s="3"/>
      <c r="D254" s="3"/>
      <c r="E254" s="29"/>
      <c r="F254" s="29"/>
    </row>
    <row r="255" spans="1:6" x14ac:dyDescent="0.25">
      <c r="A255" s="89" t="s">
        <v>908</v>
      </c>
      <c r="B255" s="3"/>
      <c r="C255" s="3"/>
      <c r="D255" s="3"/>
      <c r="E255" s="29"/>
      <c r="F255" s="29"/>
    </row>
    <row r="256" spans="1:6" x14ac:dyDescent="0.25">
      <c r="A256" s="89"/>
      <c r="B256" s="3"/>
      <c r="C256" s="3"/>
      <c r="D256" s="3"/>
      <c r="E256" s="29"/>
      <c r="F256" s="29"/>
    </row>
    <row r="257" spans="1:6" x14ac:dyDescent="0.25">
      <c r="A257" s="89"/>
      <c r="B257" s="3"/>
      <c r="C257" s="3"/>
      <c r="D257" s="40"/>
      <c r="E257" s="40"/>
      <c r="F257" s="40"/>
    </row>
    <row r="258" spans="1:6" ht="15.75" thickBot="1" x14ac:dyDescent="0.3">
      <c r="A258" s="89"/>
      <c r="B258" s="3"/>
      <c r="C258" s="3"/>
      <c r="D258" s="40"/>
      <c r="E258" s="40"/>
      <c r="F258" s="40"/>
    </row>
    <row r="259" spans="1:6" x14ac:dyDescent="0.25">
      <c r="A259" s="89"/>
      <c r="B259" s="3"/>
      <c r="C259" s="3"/>
      <c r="D259" s="55"/>
      <c r="E259" s="90"/>
      <c r="F259" s="40"/>
    </row>
    <row r="260" spans="1:6" ht="15.75" thickBot="1" x14ac:dyDescent="0.3">
      <c r="A260" s="91" t="s">
        <v>104</v>
      </c>
      <c r="B260" s="91" t="s">
        <v>105</v>
      </c>
      <c r="C260" s="92" t="s">
        <v>106</v>
      </c>
      <c r="D260" s="93" t="s">
        <v>62</v>
      </c>
      <c r="E260" s="94" t="s">
        <v>41</v>
      </c>
      <c r="F260" s="40"/>
    </row>
    <row r="261" spans="1:6" x14ac:dyDescent="0.25">
      <c r="A261" s="95">
        <v>25</v>
      </c>
      <c r="B261" s="96" t="s">
        <v>107</v>
      </c>
      <c r="C261" s="96">
        <v>100</v>
      </c>
      <c r="D261" s="97"/>
      <c r="E261" s="98"/>
      <c r="F261" s="59"/>
    </row>
    <row r="262" spans="1:6" x14ac:dyDescent="0.25">
      <c r="A262" s="99">
        <v>32</v>
      </c>
      <c r="B262" s="34" t="s">
        <v>107</v>
      </c>
      <c r="C262" s="34">
        <v>100</v>
      </c>
      <c r="D262" s="100"/>
      <c r="E262" s="101"/>
      <c r="F262" s="80"/>
    </row>
    <row r="263" spans="1:6" x14ac:dyDescent="0.25">
      <c r="A263" s="99">
        <v>40</v>
      </c>
      <c r="B263" s="34" t="s">
        <v>107</v>
      </c>
      <c r="C263" s="34">
        <v>50</v>
      </c>
      <c r="D263" s="100"/>
      <c r="E263" s="101"/>
      <c r="F263" s="80"/>
    </row>
    <row r="264" spans="1:6" x14ac:dyDescent="0.25">
      <c r="A264" s="99">
        <v>50</v>
      </c>
      <c r="B264" s="34" t="s">
        <v>107</v>
      </c>
      <c r="C264" s="34">
        <v>100</v>
      </c>
      <c r="D264" s="100"/>
      <c r="E264" s="101"/>
      <c r="F264" s="80"/>
    </row>
    <row r="265" spans="1:6" x14ac:dyDescent="0.25">
      <c r="A265" s="99">
        <v>63</v>
      </c>
      <c r="B265" s="34" t="s">
        <v>107</v>
      </c>
      <c r="C265" s="34">
        <v>100</v>
      </c>
      <c r="D265" s="100"/>
      <c r="E265" s="101"/>
      <c r="F265" s="80"/>
    </row>
    <row r="266" spans="1:6" x14ac:dyDescent="0.25">
      <c r="A266" s="99">
        <v>90</v>
      </c>
      <c r="B266" s="34" t="s">
        <v>107</v>
      </c>
      <c r="C266" s="34">
        <v>50</v>
      </c>
      <c r="D266" s="100"/>
      <c r="E266" s="101"/>
      <c r="F266" s="80"/>
    </row>
    <row r="267" spans="1:6" ht="15.75" thickBot="1" x14ac:dyDescent="0.3">
      <c r="A267" s="102">
        <v>110</v>
      </c>
      <c r="B267" s="103" t="s">
        <v>107</v>
      </c>
      <c r="C267" s="103">
        <v>50</v>
      </c>
      <c r="D267" s="104"/>
      <c r="E267" s="105"/>
      <c r="F267" s="80"/>
    </row>
    <row r="268" spans="1:6" ht="15.75" thickBot="1" x14ac:dyDescent="0.3">
      <c r="A268" s="3"/>
      <c r="B268" s="3"/>
      <c r="C268" s="3"/>
      <c r="D268" s="106" t="s">
        <v>42</v>
      </c>
      <c r="E268" s="107"/>
      <c r="F268" s="79"/>
    </row>
    <row r="269" spans="1:6" x14ac:dyDescent="0.25">
      <c r="A269" s="3"/>
      <c r="B269" s="3"/>
      <c r="C269" s="3"/>
      <c r="D269" s="3"/>
      <c r="E269" s="108"/>
      <c r="F269" s="3"/>
    </row>
    <row r="270" spans="1:6" x14ac:dyDescent="0.25">
      <c r="A270" s="3"/>
      <c r="B270" s="3"/>
      <c r="C270" s="3"/>
      <c r="D270" s="3"/>
      <c r="E270" s="80"/>
      <c r="F270" s="60"/>
    </row>
    <row r="271" spans="1:6" ht="18.75" x14ac:dyDescent="0.3">
      <c r="A271" s="23" t="s">
        <v>108</v>
      </c>
      <c r="B271" s="24"/>
      <c r="C271" s="24"/>
      <c r="D271" s="24"/>
      <c r="E271" s="24"/>
      <c r="F271" s="25"/>
    </row>
    <row r="272" spans="1:6" x14ac:dyDescent="0.25">
      <c r="A272" s="88"/>
      <c r="B272" s="3"/>
      <c r="C272" s="3"/>
      <c r="D272" s="3"/>
      <c r="E272" s="80"/>
      <c r="F272" s="60"/>
    </row>
    <row r="273" spans="1:6" x14ac:dyDescent="0.25">
      <c r="A273" s="3" t="s">
        <v>109</v>
      </c>
      <c r="B273" s="3"/>
      <c r="C273" s="3"/>
      <c r="D273" s="3"/>
      <c r="E273" s="29"/>
      <c r="F273" s="29"/>
    </row>
    <row r="274" spans="1:6" x14ac:dyDescent="0.25">
      <c r="A274" s="3"/>
      <c r="B274" s="3"/>
      <c r="C274" s="3"/>
      <c r="D274" s="3"/>
      <c r="E274" s="29"/>
      <c r="F274" s="29"/>
    </row>
    <row r="275" spans="1:6" x14ac:dyDescent="0.25">
      <c r="A275" s="3" t="s">
        <v>27</v>
      </c>
      <c r="B275" s="3"/>
      <c r="C275" s="3"/>
      <c r="D275" s="3"/>
      <c r="E275" s="29"/>
      <c r="F275" s="29"/>
    </row>
    <row r="276" spans="1:6" x14ac:dyDescent="0.25">
      <c r="A276" s="28" t="s">
        <v>110</v>
      </c>
      <c r="B276" s="3"/>
      <c r="C276" s="3"/>
      <c r="D276" s="3"/>
      <c r="E276" s="29"/>
      <c r="F276" s="29"/>
    </row>
    <row r="277" spans="1:6" x14ac:dyDescent="0.25">
      <c r="A277" s="28" t="s">
        <v>103</v>
      </c>
      <c r="B277" s="3"/>
      <c r="C277" s="3"/>
      <c r="D277" s="3"/>
      <c r="E277" s="29"/>
      <c r="F277" s="29"/>
    </row>
    <row r="278" spans="1:6" x14ac:dyDescent="0.25">
      <c r="A278" s="89" t="s">
        <v>908</v>
      </c>
      <c r="B278" s="3"/>
      <c r="C278" s="3"/>
      <c r="D278" s="3"/>
      <c r="E278" s="29"/>
      <c r="F278" s="29"/>
    </row>
    <row r="279" spans="1:6" x14ac:dyDescent="0.25">
      <c r="A279" s="89"/>
      <c r="B279" s="3"/>
      <c r="C279" s="3"/>
      <c r="D279" s="3"/>
      <c r="E279" s="29"/>
      <c r="F279" s="29"/>
    </row>
    <row r="280" spans="1:6" x14ac:dyDescent="0.25">
      <c r="A280" s="89"/>
      <c r="B280" s="3"/>
      <c r="C280" s="3"/>
      <c r="D280" s="40"/>
      <c r="E280" s="40"/>
      <c r="F280" s="40"/>
    </row>
    <row r="281" spans="1:6" ht="15.75" thickBot="1" x14ac:dyDescent="0.3">
      <c r="A281" s="89"/>
      <c r="B281" s="3"/>
      <c r="C281" s="3"/>
      <c r="D281" s="40"/>
      <c r="E281" s="40"/>
      <c r="F281" s="40"/>
    </row>
    <row r="282" spans="1:6" x14ac:dyDescent="0.25">
      <c r="A282" s="89"/>
      <c r="B282" s="3"/>
      <c r="C282" s="3"/>
      <c r="D282" s="55"/>
      <c r="E282" s="90"/>
      <c r="F282" s="40"/>
    </row>
    <row r="283" spans="1:6" ht="15.75" thickBot="1" x14ac:dyDescent="0.3">
      <c r="A283" s="91" t="s">
        <v>104</v>
      </c>
      <c r="B283" s="91" t="s">
        <v>105</v>
      </c>
      <c r="C283" s="92" t="s">
        <v>106</v>
      </c>
      <c r="D283" s="93" t="s">
        <v>62</v>
      </c>
      <c r="E283" s="94" t="s">
        <v>41</v>
      </c>
      <c r="F283" s="40"/>
    </row>
    <row r="284" spans="1:6" x14ac:dyDescent="0.25">
      <c r="A284" s="95">
        <v>25</v>
      </c>
      <c r="B284" s="96" t="s">
        <v>107</v>
      </c>
      <c r="C284" s="96">
        <v>20</v>
      </c>
      <c r="D284" s="97"/>
      <c r="E284" s="98"/>
      <c r="F284" s="59"/>
    </row>
    <row r="285" spans="1:6" x14ac:dyDescent="0.25">
      <c r="A285" s="99">
        <v>32</v>
      </c>
      <c r="B285" s="34" t="s">
        <v>107</v>
      </c>
      <c r="C285" s="34">
        <v>20</v>
      </c>
      <c r="D285" s="100"/>
      <c r="E285" s="101"/>
      <c r="F285" s="80"/>
    </row>
    <row r="286" spans="1:6" x14ac:dyDescent="0.25">
      <c r="A286" s="99">
        <v>40</v>
      </c>
      <c r="B286" s="34" t="s">
        <v>107</v>
      </c>
      <c r="C286" s="34">
        <v>20</v>
      </c>
      <c r="D286" s="100"/>
      <c r="E286" s="101"/>
      <c r="F286" s="80"/>
    </row>
    <row r="287" spans="1:6" x14ac:dyDescent="0.25">
      <c r="A287" s="99">
        <v>50</v>
      </c>
      <c r="B287" s="34" t="s">
        <v>107</v>
      </c>
      <c r="C287" s="34">
        <v>20</v>
      </c>
      <c r="D287" s="100"/>
      <c r="E287" s="101"/>
      <c r="F287" s="80"/>
    </row>
    <row r="288" spans="1:6" x14ac:dyDescent="0.25">
      <c r="A288" s="99">
        <v>63</v>
      </c>
      <c r="B288" s="34" t="s">
        <v>107</v>
      </c>
      <c r="C288" s="34">
        <v>20</v>
      </c>
      <c r="D288" s="100"/>
      <c r="E288" s="101"/>
      <c r="F288" s="80"/>
    </row>
    <row r="289" spans="1:6" x14ac:dyDescent="0.25">
      <c r="A289" s="99">
        <v>90</v>
      </c>
      <c r="B289" s="34" t="s">
        <v>107</v>
      </c>
      <c r="C289" s="34">
        <v>20</v>
      </c>
      <c r="D289" s="100"/>
      <c r="E289" s="101"/>
      <c r="F289" s="80"/>
    </row>
    <row r="290" spans="1:6" ht="15.75" thickBot="1" x14ac:dyDescent="0.3">
      <c r="A290" s="102">
        <v>110</v>
      </c>
      <c r="B290" s="103" t="s">
        <v>107</v>
      </c>
      <c r="C290" s="103">
        <v>20</v>
      </c>
      <c r="D290" s="104"/>
      <c r="E290" s="105"/>
      <c r="F290" s="80"/>
    </row>
    <row r="291" spans="1:6" ht="15.75" thickBot="1" x14ac:dyDescent="0.3">
      <c r="A291" s="3"/>
      <c r="B291" s="3"/>
      <c r="C291" s="3"/>
      <c r="D291" s="106" t="s">
        <v>42</v>
      </c>
      <c r="E291" s="107"/>
      <c r="F291" s="79"/>
    </row>
    <row r="294" spans="1:6" ht="18.75" x14ac:dyDescent="0.3">
      <c r="A294" s="23" t="s">
        <v>111</v>
      </c>
      <c r="B294" s="24"/>
      <c r="C294" s="24"/>
      <c r="D294" s="24"/>
      <c r="E294" s="24"/>
      <c r="F294" s="25"/>
    </row>
    <row r="295" spans="1:6" x14ac:dyDescent="0.25">
      <c r="A295" s="88"/>
      <c r="B295" s="3"/>
      <c r="C295" s="3"/>
      <c r="D295" s="3"/>
      <c r="E295" s="80"/>
      <c r="F295" s="60"/>
    </row>
    <row r="296" spans="1:6" x14ac:dyDescent="0.25">
      <c r="A296" s="3" t="s">
        <v>112</v>
      </c>
      <c r="B296" s="3"/>
      <c r="C296" s="3"/>
      <c r="D296" s="3"/>
      <c r="E296" s="29"/>
      <c r="F296" s="29"/>
    </row>
    <row r="297" spans="1:6" x14ac:dyDescent="0.25">
      <c r="A297" s="3"/>
      <c r="B297" s="3"/>
      <c r="C297" s="3"/>
      <c r="D297" s="3"/>
      <c r="E297" s="29"/>
      <c r="F297" s="29"/>
    </row>
    <row r="298" spans="1:6" x14ac:dyDescent="0.25">
      <c r="A298" s="3" t="s">
        <v>27</v>
      </c>
      <c r="B298" s="3"/>
      <c r="C298" s="3"/>
      <c r="D298" s="3"/>
      <c r="E298" s="29"/>
      <c r="F298" s="29"/>
    </row>
    <row r="299" spans="1:6" x14ac:dyDescent="0.25">
      <c r="A299" s="28" t="s">
        <v>113</v>
      </c>
      <c r="B299" s="3"/>
      <c r="C299" s="3"/>
      <c r="D299" s="3"/>
      <c r="E299" s="29"/>
      <c r="F299" s="29"/>
    </row>
    <row r="300" spans="1:6" x14ac:dyDescent="0.25">
      <c r="A300" s="28" t="s">
        <v>103</v>
      </c>
      <c r="B300" s="3"/>
      <c r="C300" s="3"/>
      <c r="D300" s="3"/>
      <c r="E300" s="29"/>
      <c r="F300" s="29"/>
    </row>
    <row r="301" spans="1:6" x14ac:dyDescent="0.25">
      <c r="A301" s="89" t="s">
        <v>908</v>
      </c>
      <c r="B301" s="3"/>
      <c r="C301" s="3"/>
      <c r="D301" s="3"/>
      <c r="E301" s="29"/>
      <c r="F301" s="29"/>
    </row>
    <row r="302" spans="1:6" x14ac:dyDescent="0.25">
      <c r="A302" s="89"/>
      <c r="B302" s="3"/>
      <c r="C302" s="3"/>
      <c r="D302" s="3"/>
      <c r="E302" s="29"/>
      <c r="F302" s="29"/>
    </row>
    <row r="303" spans="1:6" x14ac:dyDescent="0.25">
      <c r="A303" s="89"/>
      <c r="B303" s="3"/>
      <c r="C303" s="3"/>
      <c r="D303" s="40"/>
      <c r="E303" s="40"/>
      <c r="F303" s="40"/>
    </row>
    <row r="304" spans="1:6" ht="15.75" thickBot="1" x14ac:dyDescent="0.3">
      <c r="A304" s="89"/>
      <c r="B304" s="3"/>
      <c r="C304" s="3"/>
      <c r="D304" s="40"/>
      <c r="E304" s="40"/>
      <c r="F304" s="40"/>
    </row>
    <row r="305" spans="1:6" x14ac:dyDescent="0.25">
      <c r="A305" s="89"/>
      <c r="B305" s="3"/>
      <c r="C305" s="3"/>
      <c r="D305" s="55"/>
      <c r="E305" s="90"/>
      <c r="F305" s="40"/>
    </row>
    <row r="306" spans="1:6" ht="15.75" thickBot="1" x14ac:dyDescent="0.3">
      <c r="A306" s="91" t="s">
        <v>104</v>
      </c>
      <c r="B306" s="91" t="s">
        <v>105</v>
      </c>
      <c r="C306" s="92" t="s">
        <v>106</v>
      </c>
      <c r="D306" s="93" t="s">
        <v>62</v>
      </c>
      <c r="E306" s="94" t="s">
        <v>41</v>
      </c>
      <c r="F306" s="40"/>
    </row>
    <row r="307" spans="1:6" x14ac:dyDescent="0.25">
      <c r="A307" s="95">
        <v>25</v>
      </c>
      <c r="B307" s="96" t="s">
        <v>107</v>
      </c>
      <c r="C307" s="96">
        <v>20</v>
      </c>
      <c r="D307" s="97"/>
      <c r="E307" s="98"/>
      <c r="F307" s="59"/>
    </row>
    <row r="308" spans="1:6" x14ac:dyDescent="0.25">
      <c r="A308" s="99">
        <v>32</v>
      </c>
      <c r="B308" s="34" t="s">
        <v>107</v>
      </c>
      <c r="C308" s="34">
        <v>20</v>
      </c>
      <c r="D308" s="100"/>
      <c r="E308" s="101"/>
      <c r="F308" s="80"/>
    </row>
    <row r="309" spans="1:6" x14ac:dyDescent="0.25">
      <c r="A309" s="99">
        <v>40</v>
      </c>
      <c r="B309" s="34" t="s">
        <v>107</v>
      </c>
      <c r="C309" s="34">
        <v>5</v>
      </c>
      <c r="D309" s="100"/>
      <c r="E309" s="101"/>
      <c r="F309" s="80"/>
    </row>
    <row r="310" spans="1:6" x14ac:dyDescent="0.25">
      <c r="A310" s="99">
        <v>50</v>
      </c>
      <c r="B310" s="34" t="s">
        <v>107</v>
      </c>
      <c r="C310" s="34">
        <v>10</v>
      </c>
      <c r="D310" s="100"/>
      <c r="E310" s="101"/>
      <c r="F310" s="80"/>
    </row>
    <row r="311" spans="1:6" x14ac:dyDescent="0.25">
      <c r="A311" s="99">
        <v>63</v>
      </c>
      <c r="B311" s="34" t="s">
        <v>107</v>
      </c>
      <c r="C311" s="34">
        <v>15</v>
      </c>
      <c r="D311" s="100"/>
      <c r="E311" s="101"/>
      <c r="F311" s="80"/>
    </row>
    <row r="312" spans="1:6" x14ac:dyDescent="0.25">
      <c r="A312" s="99">
        <v>90</v>
      </c>
      <c r="B312" s="34" t="s">
        <v>107</v>
      </c>
      <c r="C312" s="34">
        <v>10</v>
      </c>
      <c r="D312" s="100"/>
      <c r="E312" s="101"/>
      <c r="F312" s="80"/>
    </row>
    <row r="313" spans="1:6" ht="15.75" thickBot="1" x14ac:dyDescent="0.3">
      <c r="A313" s="102">
        <v>110</v>
      </c>
      <c r="B313" s="103" t="s">
        <v>107</v>
      </c>
      <c r="C313" s="103">
        <v>10</v>
      </c>
      <c r="D313" s="104"/>
      <c r="E313" s="105"/>
      <c r="F313" s="80"/>
    </row>
    <row r="314" spans="1:6" ht="15.75" thickBot="1" x14ac:dyDescent="0.3">
      <c r="A314" s="3"/>
      <c r="B314" s="3"/>
      <c r="C314" s="3"/>
      <c r="D314" s="106" t="s">
        <v>42</v>
      </c>
      <c r="E314" s="107"/>
      <c r="F314" s="79"/>
    </row>
    <row r="317" spans="1:6" ht="18.75" x14ac:dyDescent="0.3">
      <c r="A317" s="23" t="s">
        <v>114</v>
      </c>
      <c r="B317" s="24"/>
      <c r="C317" s="24"/>
      <c r="D317" s="24"/>
      <c r="E317" s="24"/>
      <c r="F317" s="25"/>
    </row>
    <row r="318" spans="1:6" x14ac:dyDescent="0.25">
      <c r="A318" s="88"/>
      <c r="B318" s="3"/>
      <c r="C318" s="3"/>
      <c r="D318" s="3"/>
      <c r="E318" s="80"/>
      <c r="F318" s="60"/>
    </row>
    <row r="319" spans="1:6" x14ac:dyDescent="0.25">
      <c r="A319" s="3" t="s">
        <v>115</v>
      </c>
      <c r="B319" s="3"/>
      <c r="C319" s="3"/>
      <c r="D319" s="3"/>
      <c r="E319" s="29"/>
      <c r="F319" s="29"/>
    </row>
    <row r="320" spans="1:6" x14ac:dyDescent="0.25">
      <c r="A320" s="3"/>
      <c r="B320" s="3"/>
      <c r="C320" s="3"/>
      <c r="D320" s="3"/>
      <c r="E320" s="29"/>
      <c r="F320" s="29"/>
    </row>
    <row r="321" spans="1:6" x14ac:dyDescent="0.25">
      <c r="A321" s="3" t="s">
        <v>27</v>
      </c>
      <c r="B321" s="3"/>
      <c r="C321" s="3"/>
      <c r="D321" s="3"/>
      <c r="E321" s="29"/>
      <c r="F321" s="29"/>
    </row>
    <row r="322" spans="1:6" x14ac:dyDescent="0.25">
      <c r="A322" s="28" t="s">
        <v>116</v>
      </c>
      <c r="B322" s="3"/>
      <c r="C322" s="3"/>
      <c r="D322" s="3"/>
      <c r="E322" s="29"/>
      <c r="F322" s="29"/>
    </row>
    <row r="323" spans="1:6" x14ac:dyDescent="0.25">
      <c r="A323" s="28" t="s">
        <v>103</v>
      </c>
      <c r="B323" s="3"/>
      <c r="C323" s="3"/>
      <c r="D323" s="3"/>
      <c r="E323" s="29"/>
      <c r="F323" s="29"/>
    </row>
    <row r="324" spans="1:6" x14ac:dyDescent="0.25">
      <c r="A324" s="89" t="s">
        <v>908</v>
      </c>
      <c r="B324" s="3"/>
      <c r="C324" s="3"/>
      <c r="D324" s="3"/>
      <c r="E324" s="29"/>
      <c r="F324" s="29"/>
    </row>
    <row r="325" spans="1:6" x14ac:dyDescent="0.25">
      <c r="A325" s="89"/>
      <c r="B325" s="3"/>
      <c r="C325" s="3"/>
      <c r="D325" s="3"/>
      <c r="E325" s="29"/>
      <c r="F325" s="29"/>
    </row>
    <row r="326" spans="1:6" x14ac:dyDescent="0.25">
      <c r="A326" s="89"/>
      <c r="B326" s="3"/>
      <c r="C326" s="3"/>
      <c r="D326" s="40"/>
      <c r="E326" s="40"/>
      <c r="F326" s="40"/>
    </row>
    <row r="327" spans="1:6" ht="15.75" thickBot="1" x14ac:dyDescent="0.3">
      <c r="A327" s="89"/>
      <c r="B327" s="3"/>
      <c r="C327" s="3"/>
      <c r="D327" s="40"/>
      <c r="E327" s="40"/>
      <c r="F327" s="40"/>
    </row>
    <row r="328" spans="1:6" x14ac:dyDescent="0.25">
      <c r="A328" s="89"/>
      <c r="B328" s="3"/>
      <c r="C328" s="3"/>
      <c r="D328" s="55"/>
      <c r="E328" s="90"/>
      <c r="F328" s="40"/>
    </row>
    <row r="329" spans="1:6" ht="15.75" thickBot="1" x14ac:dyDescent="0.3">
      <c r="A329" s="91" t="s">
        <v>104</v>
      </c>
      <c r="B329" s="91" t="s">
        <v>105</v>
      </c>
      <c r="C329" s="92" t="s">
        <v>106</v>
      </c>
      <c r="D329" s="93" t="s">
        <v>62</v>
      </c>
      <c r="E329" s="94" t="s">
        <v>41</v>
      </c>
      <c r="F329" s="40"/>
    </row>
    <row r="330" spans="1:6" x14ac:dyDescent="0.25">
      <c r="A330" s="95" t="s">
        <v>117</v>
      </c>
      <c r="B330" s="96" t="s">
        <v>107</v>
      </c>
      <c r="C330" s="96">
        <v>5</v>
      </c>
      <c r="D330" s="97"/>
      <c r="E330" s="98"/>
      <c r="F330" s="59"/>
    </row>
    <row r="331" spans="1:6" x14ac:dyDescent="0.25">
      <c r="A331" s="99" t="s">
        <v>118</v>
      </c>
      <c r="B331" s="34" t="s">
        <v>107</v>
      </c>
      <c r="C331" s="34">
        <v>5</v>
      </c>
      <c r="D331" s="100"/>
      <c r="E331" s="101"/>
      <c r="F331" s="80"/>
    </row>
    <row r="332" spans="1:6" x14ac:dyDescent="0.25">
      <c r="A332" s="99" t="s">
        <v>119</v>
      </c>
      <c r="B332" s="34" t="s">
        <v>107</v>
      </c>
      <c r="C332" s="34">
        <v>5</v>
      </c>
      <c r="D332" s="100"/>
      <c r="E332" s="101"/>
      <c r="F332" s="80"/>
    </row>
    <row r="333" spans="1:6" x14ac:dyDescent="0.25">
      <c r="A333" s="99" t="s">
        <v>120</v>
      </c>
      <c r="B333" s="34" t="s">
        <v>107</v>
      </c>
      <c r="C333" s="34">
        <v>5</v>
      </c>
      <c r="D333" s="100"/>
      <c r="E333" s="101"/>
      <c r="F333" s="80"/>
    </row>
    <row r="334" spans="1:6" x14ac:dyDescent="0.25">
      <c r="A334" s="99" t="s">
        <v>121</v>
      </c>
      <c r="B334" s="34" t="s">
        <v>107</v>
      </c>
      <c r="C334" s="34">
        <v>5</v>
      </c>
      <c r="D334" s="100"/>
      <c r="E334" s="101"/>
      <c r="F334" s="80"/>
    </row>
    <row r="335" spans="1:6" x14ac:dyDescent="0.25">
      <c r="A335" s="99" t="s">
        <v>122</v>
      </c>
      <c r="B335" s="34" t="s">
        <v>107</v>
      </c>
      <c r="C335" s="34">
        <v>5</v>
      </c>
      <c r="D335" s="100"/>
      <c r="E335" s="101"/>
      <c r="F335" s="80"/>
    </row>
    <row r="336" spans="1:6" ht="15.75" thickBot="1" x14ac:dyDescent="0.3">
      <c r="A336" s="102" t="s">
        <v>123</v>
      </c>
      <c r="B336" s="103" t="s">
        <v>107</v>
      </c>
      <c r="C336" s="103">
        <v>5</v>
      </c>
      <c r="D336" s="104"/>
      <c r="E336" s="105"/>
      <c r="F336" s="80"/>
    </row>
    <row r="337" spans="1:6" ht="15.75" thickBot="1" x14ac:dyDescent="0.3">
      <c r="A337" s="3"/>
      <c r="B337" s="3"/>
      <c r="C337" s="3"/>
      <c r="D337" s="106" t="s">
        <v>42</v>
      </c>
      <c r="E337" s="107"/>
      <c r="F337" s="79"/>
    </row>
    <row r="340" spans="1:6" ht="18.75" x14ac:dyDescent="0.3">
      <c r="A340" s="23" t="s">
        <v>124</v>
      </c>
      <c r="B340" s="24"/>
      <c r="C340" s="24"/>
      <c r="D340" s="24"/>
      <c r="E340" s="24"/>
      <c r="F340" s="25"/>
    </row>
    <row r="341" spans="1:6" x14ac:dyDescent="0.25">
      <c r="A341" s="88"/>
      <c r="B341" s="3"/>
      <c r="C341" s="3"/>
      <c r="D341" s="3"/>
      <c r="E341" s="80"/>
      <c r="F341" s="60"/>
    </row>
    <row r="342" spans="1:6" x14ac:dyDescent="0.25">
      <c r="A342" s="3" t="s">
        <v>125</v>
      </c>
      <c r="B342" s="3"/>
      <c r="C342" s="3"/>
      <c r="D342" s="3"/>
      <c r="E342" s="29"/>
      <c r="F342" s="29"/>
    </row>
    <row r="343" spans="1:6" x14ac:dyDescent="0.25">
      <c r="A343" s="3"/>
      <c r="B343" s="3"/>
      <c r="C343" s="3"/>
      <c r="D343" s="3"/>
      <c r="E343" s="29"/>
      <c r="F343" s="29"/>
    </row>
    <row r="344" spans="1:6" x14ac:dyDescent="0.25">
      <c r="A344" s="3" t="s">
        <v>27</v>
      </c>
      <c r="B344" s="3"/>
      <c r="C344" s="3"/>
      <c r="D344" s="3"/>
      <c r="E344" s="29"/>
      <c r="F344" s="29"/>
    </row>
    <row r="345" spans="1:6" x14ac:dyDescent="0.25">
      <c r="A345" s="28" t="s">
        <v>126</v>
      </c>
      <c r="B345" s="3"/>
      <c r="C345" s="3"/>
      <c r="D345" s="3"/>
      <c r="E345" s="29"/>
      <c r="F345" s="29"/>
    </row>
    <row r="346" spans="1:6" x14ac:dyDescent="0.25">
      <c r="A346" s="28" t="s">
        <v>103</v>
      </c>
      <c r="B346" s="3"/>
      <c r="C346" s="3"/>
      <c r="D346" s="3"/>
      <c r="E346" s="29"/>
      <c r="F346" s="29"/>
    </row>
    <row r="347" spans="1:6" x14ac:dyDescent="0.25">
      <c r="A347" s="89" t="s">
        <v>908</v>
      </c>
      <c r="B347" s="3"/>
      <c r="C347" s="3"/>
      <c r="D347" s="3"/>
      <c r="E347" s="29"/>
      <c r="F347" s="29"/>
    </row>
    <row r="348" spans="1:6" x14ac:dyDescent="0.25">
      <c r="A348" s="89"/>
      <c r="B348" s="3"/>
      <c r="C348" s="3"/>
      <c r="D348" s="3"/>
      <c r="E348" s="29"/>
      <c r="F348" s="29"/>
    </row>
    <row r="349" spans="1:6" x14ac:dyDescent="0.25">
      <c r="A349" s="89"/>
      <c r="B349" s="3"/>
      <c r="C349" s="3"/>
      <c r="D349" s="40"/>
      <c r="E349" s="40"/>
      <c r="F349" s="40"/>
    </row>
    <row r="350" spans="1:6" ht="15.75" thickBot="1" x14ac:dyDescent="0.3">
      <c r="A350" s="89"/>
      <c r="B350" s="3"/>
      <c r="C350" s="3"/>
      <c r="D350" s="40"/>
      <c r="E350" s="40"/>
      <c r="F350" s="40"/>
    </row>
    <row r="351" spans="1:6" x14ac:dyDescent="0.25">
      <c r="A351" s="89"/>
      <c r="B351" s="3"/>
      <c r="C351" s="3"/>
      <c r="D351" s="55"/>
      <c r="E351" s="90"/>
      <c r="F351" s="40"/>
    </row>
    <row r="352" spans="1:6" ht="15.75" thickBot="1" x14ac:dyDescent="0.3">
      <c r="A352" s="91" t="s">
        <v>104</v>
      </c>
      <c r="B352" s="91" t="s">
        <v>105</v>
      </c>
      <c r="C352" s="92" t="s">
        <v>106</v>
      </c>
      <c r="D352" s="93" t="s">
        <v>62</v>
      </c>
      <c r="E352" s="94" t="s">
        <v>41</v>
      </c>
      <c r="F352" s="40"/>
    </row>
    <row r="353" spans="1:6" x14ac:dyDescent="0.25">
      <c r="A353" s="95">
        <v>25</v>
      </c>
      <c r="B353" s="96" t="s">
        <v>107</v>
      </c>
      <c r="C353" s="96">
        <v>5</v>
      </c>
      <c r="D353" s="97"/>
      <c r="E353" s="98"/>
      <c r="F353" s="59"/>
    </row>
    <row r="354" spans="1:6" x14ac:dyDescent="0.25">
      <c r="A354" s="99">
        <v>32</v>
      </c>
      <c r="B354" s="34" t="s">
        <v>107</v>
      </c>
      <c r="C354" s="34">
        <v>5</v>
      </c>
      <c r="D354" s="100"/>
      <c r="E354" s="101"/>
      <c r="F354" s="80"/>
    </row>
    <row r="355" spans="1:6" x14ac:dyDescent="0.25">
      <c r="A355" s="99">
        <v>40</v>
      </c>
      <c r="B355" s="34" t="s">
        <v>107</v>
      </c>
      <c r="C355" s="34">
        <v>5</v>
      </c>
      <c r="D355" s="100"/>
      <c r="E355" s="101"/>
      <c r="F355" s="80"/>
    </row>
    <row r="356" spans="1:6" x14ac:dyDescent="0.25">
      <c r="A356" s="99">
        <v>50</v>
      </c>
      <c r="B356" s="34" t="s">
        <v>107</v>
      </c>
      <c r="C356" s="34">
        <v>5</v>
      </c>
      <c r="D356" s="100"/>
      <c r="E356" s="101"/>
      <c r="F356" s="80"/>
    </row>
    <row r="357" spans="1:6" x14ac:dyDescent="0.25">
      <c r="A357" s="99">
        <v>63</v>
      </c>
      <c r="B357" s="34" t="s">
        <v>107</v>
      </c>
      <c r="C357" s="34">
        <v>5</v>
      </c>
      <c r="D357" s="100"/>
      <c r="E357" s="101"/>
      <c r="F357" s="80"/>
    </row>
    <row r="358" spans="1:6" x14ac:dyDescent="0.25">
      <c r="A358" s="99">
        <v>90</v>
      </c>
      <c r="B358" s="34" t="s">
        <v>107</v>
      </c>
      <c r="C358" s="34">
        <v>5</v>
      </c>
      <c r="D358" s="100"/>
      <c r="E358" s="101"/>
      <c r="F358" s="80"/>
    </row>
    <row r="359" spans="1:6" ht="15.75" thickBot="1" x14ac:dyDescent="0.3">
      <c r="A359" s="102">
        <v>110</v>
      </c>
      <c r="B359" s="103" t="s">
        <v>107</v>
      </c>
      <c r="C359" s="103">
        <v>5</v>
      </c>
      <c r="D359" s="104"/>
      <c r="E359" s="105"/>
      <c r="F359" s="80"/>
    </row>
    <row r="360" spans="1:6" ht="15.75" thickBot="1" x14ac:dyDescent="0.3">
      <c r="A360" s="3"/>
      <c r="B360" s="3"/>
      <c r="C360" s="3"/>
      <c r="D360" s="106" t="s">
        <v>42</v>
      </c>
      <c r="E360" s="107"/>
      <c r="F360" s="79"/>
    </row>
    <row r="363" spans="1:6" ht="18.75" x14ac:dyDescent="0.3">
      <c r="A363" s="23" t="s">
        <v>127</v>
      </c>
      <c r="B363" s="24"/>
      <c r="C363" s="24"/>
      <c r="D363" s="24"/>
      <c r="E363" s="24"/>
      <c r="F363" s="25"/>
    </row>
    <row r="364" spans="1:6" x14ac:dyDescent="0.25">
      <c r="A364" s="88"/>
      <c r="B364" s="3"/>
      <c r="C364" s="3"/>
      <c r="D364" s="3"/>
      <c r="E364" s="80"/>
      <c r="F364" s="60"/>
    </row>
    <row r="365" spans="1:6" x14ac:dyDescent="0.25">
      <c r="A365" s="3" t="s">
        <v>128</v>
      </c>
      <c r="B365" s="3"/>
      <c r="C365" s="3"/>
      <c r="D365" s="3"/>
      <c r="E365" s="29"/>
      <c r="F365" s="29"/>
    </row>
    <row r="366" spans="1:6" x14ac:dyDescent="0.25">
      <c r="A366" s="3"/>
      <c r="B366" s="3"/>
      <c r="C366" s="3"/>
      <c r="D366" s="3"/>
      <c r="E366" s="29"/>
      <c r="F366" s="29"/>
    </row>
    <row r="367" spans="1:6" x14ac:dyDescent="0.25">
      <c r="A367" s="3" t="s">
        <v>27</v>
      </c>
      <c r="B367" s="3"/>
      <c r="C367" s="3"/>
      <c r="D367" s="3"/>
      <c r="E367" s="29"/>
      <c r="F367" s="29"/>
    </row>
    <row r="368" spans="1:6" x14ac:dyDescent="0.25">
      <c r="A368" s="28" t="s">
        <v>129</v>
      </c>
      <c r="B368" s="3"/>
      <c r="C368" s="3"/>
      <c r="D368" s="3"/>
      <c r="E368" s="29"/>
      <c r="F368" s="29"/>
    </row>
    <row r="369" spans="1:6" x14ac:dyDescent="0.25">
      <c r="A369" s="28" t="s">
        <v>103</v>
      </c>
      <c r="B369" s="3"/>
      <c r="C369" s="3"/>
      <c r="D369" s="3"/>
      <c r="E369" s="29"/>
      <c r="F369" s="29"/>
    </row>
    <row r="370" spans="1:6" x14ac:dyDescent="0.25">
      <c r="A370" s="89" t="s">
        <v>908</v>
      </c>
      <c r="B370" s="3"/>
      <c r="C370" s="3"/>
      <c r="D370" s="3"/>
      <c r="E370" s="29"/>
      <c r="F370" s="29"/>
    </row>
    <row r="371" spans="1:6" x14ac:dyDescent="0.25">
      <c r="A371" s="89"/>
      <c r="B371" s="3"/>
      <c r="C371" s="3"/>
      <c r="D371" s="3"/>
      <c r="E371" s="29"/>
      <c r="F371" s="29"/>
    </row>
    <row r="372" spans="1:6" x14ac:dyDescent="0.25">
      <c r="A372" s="89"/>
      <c r="B372" s="3"/>
      <c r="C372" s="3"/>
      <c r="D372" s="40"/>
      <c r="E372" s="40"/>
      <c r="F372" s="40"/>
    </row>
    <row r="373" spans="1:6" ht="15.75" thickBot="1" x14ac:dyDescent="0.3">
      <c r="A373" s="89"/>
      <c r="B373" s="3"/>
      <c r="C373" s="3"/>
      <c r="D373" s="40"/>
      <c r="E373" s="40"/>
      <c r="F373" s="40"/>
    </row>
    <row r="374" spans="1:6" x14ac:dyDescent="0.25">
      <c r="A374" s="89"/>
      <c r="B374" s="3"/>
      <c r="C374" s="3"/>
      <c r="D374" s="55"/>
      <c r="E374" s="90"/>
      <c r="F374" s="40"/>
    </row>
    <row r="375" spans="1:6" ht="15.75" thickBot="1" x14ac:dyDescent="0.3">
      <c r="A375" s="91" t="s">
        <v>104</v>
      </c>
      <c r="B375" s="91" t="s">
        <v>105</v>
      </c>
      <c r="C375" s="92" t="s">
        <v>106</v>
      </c>
      <c r="D375" s="93" t="s">
        <v>62</v>
      </c>
      <c r="E375" s="94" t="s">
        <v>41</v>
      </c>
      <c r="F375" s="40"/>
    </row>
    <row r="376" spans="1:6" x14ac:dyDescent="0.25">
      <c r="A376" s="95" t="s">
        <v>130</v>
      </c>
      <c r="B376" s="96" t="s">
        <v>107</v>
      </c>
      <c r="C376" s="96">
        <v>5</v>
      </c>
      <c r="D376" s="97"/>
      <c r="E376" s="98"/>
      <c r="F376" s="59"/>
    </row>
    <row r="377" spans="1:6" x14ac:dyDescent="0.25">
      <c r="A377" s="99" t="s">
        <v>131</v>
      </c>
      <c r="B377" s="34" t="s">
        <v>107</v>
      </c>
      <c r="C377" s="34">
        <v>5</v>
      </c>
      <c r="D377" s="100"/>
      <c r="E377" s="101"/>
      <c r="F377" s="80"/>
    </row>
    <row r="378" spans="1:6" x14ac:dyDescent="0.25">
      <c r="A378" s="99" t="s">
        <v>132</v>
      </c>
      <c r="B378" s="34" t="s">
        <v>107</v>
      </c>
      <c r="C378" s="34">
        <v>5</v>
      </c>
      <c r="D378" s="100"/>
      <c r="E378" s="101"/>
      <c r="F378" s="80"/>
    </row>
    <row r="379" spans="1:6" ht="15.75" thickBot="1" x14ac:dyDescent="0.3">
      <c r="A379" s="3"/>
      <c r="B379" s="3"/>
      <c r="C379" s="3"/>
      <c r="D379" s="106" t="s">
        <v>42</v>
      </c>
      <c r="E379" s="107"/>
      <c r="F379" s="79"/>
    </row>
    <row r="382" spans="1:6" ht="18.75" x14ac:dyDescent="0.3">
      <c r="A382" s="23" t="s">
        <v>133</v>
      </c>
      <c r="B382" s="24"/>
      <c r="C382" s="24"/>
      <c r="D382" s="24"/>
      <c r="E382" s="24"/>
      <c r="F382" s="25"/>
    </row>
    <row r="383" spans="1:6" x14ac:dyDescent="0.25">
      <c r="A383" s="88"/>
      <c r="B383" s="3"/>
      <c r="C383" s="3"/>
      <c r="D383" s="3"/>
      <c r="E383" s="80"/>
      <c r="F383" s="60"/>
    </row>
    <row r="384" spans="1:6" x14ac:dyDescent="0.25">
      <c r="A384" s="3" t="s">
        <v>134</v>
      </c>
      <c r="B384" s="3"/>
      <c r="C384" s="3"/>
      <c r="D384" s="3"/>
      <c r="E384" s="29"/>
      <c r="F384" s="29"/>
    </row>
    <row r="385" spans="1:6" x14ac:dyDescent="0.25">
      <c r="A385" s="3"/>
      <c r="B385" s="3"/>
      <c r="C385" s="3"/>
      <c r="D385" s="3"/>
      <c r="E385" s="29"/>
      <c r="F385" s="29"/>
    </row>
    <row r="386" spans="1:6" x14ac:dyDescent="0.25">
      <c r="A386" s="3" t="s">
        <v>27</v>
      </c>
      <c r="B386" s="3"/>
      <c r="C386" s="3"/>
      <c r="D386" s="3"/>
      <c r="E386" s="29"/>
      <c r="F386" s="29"/>
    </row>
    <row r="387" spans="1:6" x14ac:dyDescent="0.25">
      <c r="A387" s="28" t="s">
        <v>129</v>
      </c>
      <c r="B387" s="3"/>
      <c r="C387" s="3"/>
      <c r="D387" s="3"/>
      <c r="E387" s="29"/>
      <c r="F387" s="29"/>
    </row>
    <row r="388" spans="1:6" x14ac:dyDescent="0.25">
      <c r="A388" s="28" t="s">
        <v>103</v>
      </c>
      <c r="B388" s="3"/>
      <c r="C388" s="3"/>
      <c r="D388" s="3"/>
      <c r="E388" s="29"/>
      <c r="F388" s="29"/>
    </row>
    <row r="389" spans="1:6" x14ac:dyDescent="0.25">
      <c r="A389" s="89" t="s">
        <v>908</v>
      </c>
      <c r="B389" s="3"/>
      <c r="C389" s="3"/>
      <c r="D389" s="3"/>
      <c r="E389" s="29"/>
      <c r="F389" s="29"/>
    </row>
    <row r="390" spans="1:6" x14ac:dyDescent="0.25">
      <c r="A390" s="89"/>
      <c r="B390" s="3"/>
      <c r="C390" s="3"/>
      <c r="D390" s="3"/>
      <c r="E390" s="29"/>
      <c r="F390" s="29"/>
    </row>
    <row r="391" spans="1:6" x14ac:dyDescent="0.25">
      <c r="A391" s="89"/>
      <c r="B391" s="3"/>
      <c r="C391" s="3"/>
      <c r="D391" s="40"/>
      <c r="E391" s="40"/>
      <c r="F391" s="40"/>
    </row>
    <row r="392" spans="1:6" ht="15.75" thickBot="1" x14ac:dyDescent="0.3">
      <c r="A392" s="89"/>
      <c r="B392" s="3"/>
      <c r="C392" s="3"/>
      <c r="D392" s="40"/>
      <c r="E392" s="40"/>
      <c r="F392" s="40"/>
    </row>
    <row r="393" spans="1:6" x14ac:dyDescent="0.25">
      <c r="A393" s="89"/>
      <c r="B393" s="3"/>
      <c r="C393" s="3"/>
      <c r="D393" s="55"/>
      <c r="E393" s="90"/>
      <c r="F393" s="40"/>
    </row>
    <row r="394" spans="1:6" ht="15.75" thickBot="1" x14ac:dyDescent="0.3">
      <c r="A394" s="91" t="s">
        <v>104</v>
      </c>
      <c r="B394" s="91" t="s">
        <v>105</v>
      </c>
      <c r="C394" s="92" t="s">
        <v>106</v>
      </c>
      <c r="D394" s="93" t="s">
        <v>62</v>
      </c>
      <c r="E394" s="94" t="s">
        <v>41</v>
      </c>
      <c r="F394" s="40"/>
    </row>
    <row r="395" spans="1:6" x14ac:dyDescent="0.25">
      <c r="A395" s="95" t="s">
        <v>130</v>
      </c>
      <c r="B395" s="96" t="s">
        <v>107</v>
      </c>
      <c r="C395" s="96">
        <v>5</v>
      </c>
      <c r="D395" s="97"/>
      <c r="E395" s="98"/>
      <c r="F395" s="59"/>
    </row>
    <row r="396" spans="1:6" x14ac:dyDescent="0.25">
      <c r="A396" s="99" t="s">
        <v>131</v>
      </c>
      <c r="B396" s="34" t="s">
        <v>107</v>
      </c>
      <c r="C396" s="34">
        <v>5</v>
      </c>
      <c r="D396" s="100"/>
      <c r="E396" s="101"/>
      <c r="F396" s="80"/>
    </row>
    <row r="397" spans="1:6" x14ac:dyDescent="0.25">
      <c r="A397" s="99" t="s">
        <v>132</v>
      </c>
      <c r="B397" s="34" t="s">
        <v>107</v>
      </c>
      <c r="C397" s="34">
        <v>5</v>
      </c>
      <c r="D397" s="100"/>
      <c r="E397" s="101"/>
      <c r="F397" s="80"/>
    </row>
    <row r="398" spans="1:6" ht="15.75" thickBot="1" x14ac:dyDescent="0.3">
      <c r="A398" s="3"/>
      <c r="B398" s="3"/>
      <c r="C398" s="3"/>
      <c r="D398" s="106" t="s">
        <v>42</v>
      </c>
      <c r="E398" s="107"/>
      <c r="F398" s="79"/>
    </row>
    <row r="401" spans="1:6" ht="18.75" x14ac:dyDescent="0.3">
      <c r="A401" s="23" t="s">
        <v>135</v>
      </c>
      <c r="B401" s="24"/>
      <c r="C401" s="24"/>
      <c r="D401" s="24"/>
      <c r="E401" s="24"/>
      <c r="F401" s="25"/>
    </row>
    <row r="402" spans="1:6" x14ac:dyDescent="0.25">
      <c r="A402" s="88"/>
      <c r="B402" s="3"/>
      <c r="C402" s="3"/>
      <c r="D402" s="3"/>
      <c r="E402" s="80"/>
      <c r="F402" s="60"/>
    </row>
    <row r="403" spans="1:6" x14ac:dyDescent="0.25">
      <c r="A403" s="3" t="s">
        <v>136</v>
      </c>
      <c r="B403" s="3"/>
      <c r="C403" s="3"/>
      <c r="D403" s="3"/>
      <c r="E403" s="29"/>
      <c r="F403" s="29"/>
    </row>
    <row r="404" spans="1:6" x14ac:dyDescent="0.25">
      <c r="A404" s="3"/>
      <c r="B404" s="3"/>
      <c r="C404" s="3"/>
      <c r="D404" s="3"/>
      <c r="E404" s="29"/>
      <c r="F404" s="29"/>
    </row>
    <row r="405" spans="1:6" x14ac:dyDescent="0.25">
      <c r="A405" s="3" t="s">
        <v>27</v>
      </c>
      <c r="B405" s="3"/>
      <c r="C405" s="3"/>
      <c r="D405" s="3"/>
      <c r="E405" s="29"/>
      <c r="F405" s="29"/>
    </row>
    <row r="406" spans="1:6" x14ac:dyDescent="0.25">
      <c r="A406" s="28" t="s">
        <v>137</v>
      </c>
      <c r="B406" s="3"/>
      <c r="C406" s="3"/>
      <c r="D406" s="3"/>
      <c r="E406" s="29"/>
      <c r="F406" s="29"/>
    </row>
    <row r="407" spans="1:6" x14ac:dyDescent="0.25">
      <c r="A407" s="28" t="s">
        <v>103</v>
      </c>
      <c r="B407" s="3"/>
      <c r="C407" s="3"/>
      <c r="D407" s="3"/>
      <c r="E407" s="29"/>
      <c r="F407" s="29"/>
    </row>
    <row r="408" spans="1:6" x14ac:dyDescent="0.25">
      <c r="A408" s="89" t="s">
        <v>908</v>
      </c>
      <c r="B408" s="3"/>
      <c r="C408" s="3"/>
      <c r="D408" s="3"/>
      <c r="E408" s="29"/>
      <c r="F408" s="29"/>
    </row>
    <row r="409" spans="1:6" x14ac:dyDescent="0.25">
      <c r="A409" s="89"/>
      <c r="B409" s="3"/>
      <c r="C409" s="3"/>
      <c r="D409" s="3"/>
      <c r="E409" s="29"/>
      <c r="F409" s="29"/>
    </row>
    <row r="410" spans="1:6" x14ac:dyDescent="0.25">
      <c r="A410" s="89"/>
      <c r="B410" s="3"/>
      <c r="C410" s="3"/>
      <c r="D410" s="40"/>
      <c r="E410" s="40"/>
      <c r="F410" s="40"/>
    </row>
    <row r="411" spans="1:6" ht="15.75" thickBot="1" x14ac:dyDescent="0.3">
      <c r="A411" s="89"/>
      <c r="B411" s="3"/>
      <c r="C411" s="3"/>
      <c r="D411" s="40"/>
      <c r="E411" s="40"/>
      <c r="F411" s="40"/>
    </row>
    <row r="412" spans="1:6" x14ac:dyDescent="0.25">
      <c r="A412" s="89"/>
      <c r="B412" s="3"/>
      <c r="C412" s="3"/>
      <c r="D412" s="55"/>
      <c r="E412" s="90"/>
      <c r="F412" s="40"/>
    </row>
    <row r="413" spans="1:6" ht="15.75" thickBot="1" x14ac:dyDescent="0.3">
      <c r="A413" s="91" t="s">
        <v>104</v>
      </c>
      <c r="B413" s="91" t="s">
        <v>105</v>
      </c>
      <c r="C413" s="92" t="s">
        <v>106</v>
      </c>
      <c r="D413" s="93" t="s">
        <v>62</v>
      </c>
      <c r="E413" s="94" t="s">
        <v>41</v>
      </c>
      <c r="F413" s="40"/>
    </row>
    <row r="414" spans="1:6" x14ac:dyDescent="0.25">
      <c r="A414" s="95" t="s">
        <v>138</v>
      </c>
      <c r="B414" s="96" t="s">
        <v>107</v>
      </c>
      <c r="C414" s="96">
        <v>10</v>
      </c>
      <c r="D414" s="97"/>
      <c r="E414" s="98"/>
      <c r="F414" s="59"/>
    </row>
    <row r="415" spans="1:6" x14ac:dyDescent="0.25">
      <c r="A415" s="99" t="s">
        <v>139</v>
      </c>
      <c r="B415" s="34" t="s">
        <v>107</v>
      </c>
      <c r="C415" s="34">
        <v>10</v>
      </c>
      <c r="D415" s="100"/>
      <c r="E415" s="101"/>
      <c r="F415" s="80"/>
    </row>
    <row r="416" spans="1:6" x14ac:dyDescent="0.25">
      <c r="A416" s="99" t="s">
        <v>140</v>
      </c>
      <c r="B416" s="34" t="s">
        <v>107</v>
      </c>
      <c r="C416" s="34">
        <v>10</v>
      </c>
      <c r="D416" s="100"/>
      <c r="E416" s="101"/>
      <c r="F416" s="80"/>
    </row>
    <row r="417" spans="1:6" ht="15.75" thickBot="1" x14ac:dyDescent="0.3">
      <c r="A417" s="3"/>
      <c r="B417" s="3"/>
      <c r="C417" s="3"/>
      <c r="D417" s="106" t="s">
        <v>42</v>
      </c>
      <c r="E417" s="107"/>
      <c r="F417" s="79"/>
    </row>
    <row r="420" spans="1:6" ht="18.75" x14ac:dyDescent="0.3">
      <c r="A420" s="23" t="s">
        <v>141</v>
      </c>
      <c r="B420" s="24"/>
      <c r="C420" s="24"/>
      <c r="D420" s="24"/>
      <c r="E420" s="24"/>
      <c r="F420" s="25"/>
    </row>
    <row r="421" spans="1:6" x14ac:dyDescent="0.25">
      <c r="A421" s="88"/>
      <c r="B421" s="3"/>
      <c r="C421" s="3"/>
      <c r="D421" s="3"/>
      <c r="E421" s="80"/>
      <c r="F421" s="60"/>
    </row>
    <row r="422" spans="1:6" x14ac:dyDescent="0.25">
      <c r="A422" s="3" t="s">
        <v>142</v>
      </c>
      <c r="B422" s="3"/>
      <c r="C422" s="3"/>
      <c r="D422" s="3"/>
      <c r="E422" s="29"/>
      <c r="F422" s="29"/>
    </row>
    <row r="423" spans="1:6" x14ac:dyDescent="0.25">
      <c r="A423" s="3"/>
      <c r="B423" s="3"/>
      <c r="C423" s="3"/>
      <c r="D423" s="3"/>
      <c r="E423" s="29"/>
      <c r="F423" s="29"/>
    </row>
    <row r="424" spans="1:6" x14ac:dyDescent="0.25">
      <c r="A424" s="3" t="s">
        <v>27</v>
      </c>
      <c r="B424" s="3"/>
      <c r="C424" s="3"/>
      <c r="D424" s="3"/>
      <c r="E424" s="29"/>
      <c r="F424" s="29"/>
    </row>
    <row r="425" spans="1:6" x14ac:dyDescent="0.25">
      <c r="A425" s="28" t="s">
        <v>143</v>
      </c>
      <c r="B425" s="3"/>
      <c r="C425" s="3"/>
      <c r="D425" s="3"/>
      <c r="E425" s="29"/>
      <c r="F425" s="29"/>
    </row>
    <row r="426" spans="1:6" x14ac:dyDescent="0.25">
      <c r="A426" s="28" t="s">
        <v>103</v>
      </c>
      <c r="B426" s="3"/>
      <c r="C426" s="3"/>
      <c r="D426" s="3"/>
      <c r="E426" s="29"/>
      <c r="F426" s="29"/>
    </row>
    <row r="427" spans="1:6" x14ac:dyDescent="0.25">
      <c r="A427" s="89" t="s">
        <v>907</v>
      </c>
      <c r="B427" s="3"/>
      <c r="C427" s="3"/>
      <c r="D427" s="3"/>
      <c r="E427" s="29"/>
      <c r="F427" s="29"/>
    </row>
    <row r="428" spans="1:6" x14ac:dyDescent="0.25">
      <c r="A428" s="89"/>
      <c r="B428" s="3"/>
      <c r="C428" s="3"/>
      <c r="D428" s="3"/>
      <c r="E428" s="29"/>
      <c r="F428" s="29"/>
    </row>
    <row r="429" spans="1:6" x14ac:dyDescent="0.25">
      <c r="A429" s="89"/>
      <c r="B429" s="3"/>
      <c r="C429" s="3"/>
      <c r="D429" s="40"/>
      <c r="E429" s="40"/>
      <c r="F429" s="40"/>
    </row>
    <row r="430" spans="1:6" ht="15.75" thickBot="1" x14ac:dyDescent="0.3">
      <c r="A430" s="89"/>
      <c r="B430" s="3"/>
      <c r="C430" s="3"/>
      <c r="D430" s="40"/>
      <c r="E430" s="40"/>
      <c r="F430" s="40"/>
    </row>
    <row r="431" spans="1:6" x14ac:dyDescent="0.25">
      <c r="A431" s="89"/>
      <c r="B431" s="3"/>
      <c r="C431" s="3"/>
      <c r="D431" s="55"/>
      <c r="E431" s="90"/>
      <c r="F431" s="40"/>
    </row>
    <row r="432" spans="1:6" ht="15.75" thickBot="1" x14ac:dyDescent="0.3">
      <c r="A432" s="91" t="s">
        <v>104</v>
      </c>
      <c r="B432" s="91" t="s">
        <v>105</v>
      </c>
      <c r="C432" s="92" t="s">
        <v>106</v>
      </c>
      <c r="D432" s="93" t="s">
        <v>62</v>
      </c>
      <c r="E432" s="94" t="s">
        <v>41</v>
      </c>
      <c r="F432" s="40"/>
    </row>
    <row r="433" spans="1:7" x14ac:dyDescent="0.25">
      <c r="A433" s="95" t="s">
        <v>138</v>
      </c>
      <c r="B433" s="96" t="s">
        <v>107</v>
      </c>
      <c r="C433" s="96">
        <v>10</v>
      </c>
      <c r="D433" s="97"/>
      <c r="E433" s="98"/>
      <c r="F433" s="59"/>
    </row>
    <row r="434" spans="1:7" x14ac:dyDescent="0.25">
      <c r="A434" s="99" t="s">
        <v>139</v>
      </c>
      <c r="B434" s="34" t="s">
        <v>107</v>
      </c>
      <c r="C434" s="34">
        <v>10</v>
      </c>
      <c r="D434" s="100"/>
      <c r="E434" s="101"/>
      <c r="F434" s="80"/>
    </row>
    <row r="435" spans="1:7" x14ac:dyDescent="0.25">
      <c r="A435" s="99" t="s">
        <v>140</v>
      </c>
      <c r="B435" s="34" t="s">
        <v>107</v>
      </c>
      <c r="C435" s="34">
        <v>10</v>
      </c>
      <c r="D435" s="100"/>
      <c r="E435" s="101"/>
      <c r="F435" s="80"/>
    </row>
    <row r="436" spans="1:7" ht="15.75" thickBot="1" x14ac:dyDescent="0.3">
      <c r="A436" s="3"/>
      <c r="B436" s="3"/>
      <c r="C436" s="3"/>
      <c r="D436" s="106" t="s">
        <v>42</v>
      </c>
      <c r="E436" s="107"/>
      <c r="F436" s="79"/>
    </row>
    <row r="439" spans="1:7" ht="18.75" x14ac:dyDescent="0.3">
      <c r="A439" s="109" t="s">
        <v>144</v>
      </c>
      <c r="B439" s="110"/>
      <c r="C439" s="110"/>
      <c r="D439" s="110"/>
      <c r="E439" s="110"/>
      <c r="F439" s="111"/>
    </row>
    <row r="440" spans="1:7" x14ac:dyDescent="0.25">
      <c r="A440" s="88"/>
      <c r="B440" s="3"/>
      <c r="C440" s="3"/>
      <c r="D440" s="3"/>
      <c r="E440" s="80"/>
      <c r="F440" s="60"/>
    </row>
    <row r="441" spans="1:7" x14ac:dyDescent="0.25">
      <c r="A441" s="3" t="s">
        <v>145</v>
      </c>
      <c r="B441" s="3"/>
      <c r="C441" s="3"/>
      <c r="D441" s="3"/>
      <c r="E441" s="29"/>
      <c r="F441" s="29"/>
    </row>
    <row r="442" spans="1:7" ht="15.75" thickBot="1" x14ac:dyDescent="0.3">
      <c r="A442" s="3"/>
      <c r="B442" s="3"/>
      <c r="C442" s="3"/>
      <c r="D442" s="3"/>
      <c r="E442" s="29"/>
      <c r="F442" s="29"/>
    </row>
    <row r="443" spans="1:7" ht="15.75" thickBot="1" x14ac:dyDescent="0.3">
      <c r="A443" s="3" t="s">
        <v>27</v>
      </c>
      <c r="B443" s="3"/>
      <c r="C443" s="3"/>
      <c r="D443" s="3"/>
      <c r="E443" s="29"/>
      <c r="F443" s="29"/>
      <c r="G443" s="112"/>
    </row>
    <row r="444" spans="1:7" x14ac:dyDescent="0.25">
      <c r="A444" s="28" t="s">
        <v>146</v>
      </c>
      <c r="B444" s="3"/>
      <c r="C444" s="3"/>
      <c r="D444" s="3"/>
      <c r="E444" s="29"/>
      <c r="F444" s="29"/>
    </row>
    <row r="445" spans="1:7" x14ac:dyDescent="0.25">
      <c r="A445" s="28" t="s">
        <v>103</v>
      </c>
      <c r="B445" s="3"/>
      <c r="C445" s="3"/>
      <c r="D445" s="3"/>
      <c r="E445" s="29"/>
      <c r="F445" s="29"/>
    </row>
    <row r="446" spans="1:7" x14ac:dyDescent="0.25">
      <c r="A446" s="89" t="s">
        <v>147</v>
      </c>
      <c r="B446" s="3"/>
      <c r="C446" s="3"/>
      <c r="D446" s="3"/>
      <c r="E446" s="29"/>
      <c r="F446" s="29"/>
    </row>
    <row r="447" spans="1:7" x14ac:dyDescent="0.25">
      <c r="A447" s="89" t="s">
        <v>148</v>
      </c>
      <c r="B447" s="3"/>
      <c r="C447" s="3"/>
      <c r="D447" s="3"/>
      <c r="E447" s="29"/>
      <c r="F447" s="29"/>
    </row>
    <row r="448" spans="1:7" x14ac:dyDescent="0.25">
      <c r="A448" s="89" t="s">
        <v>149</v>
      </c>
      <c r="B448" s="3"/>
      <c r="C448" s="3"/>
      <c r="D448" s="40"/>
      <c r="E448" s="40"/>
      <c r="F448" s="40"/>
    </row>
    <row r="449" spans="1:6" ht="15.75" thickBot="1" x14ac:dyDescent="0.3">
      <c r="A449" s="89"/>
      <c r="B449" s="3"/>
      <c r="C449" s="3"/>
      <c r="D449" s="40"/>
      <c r="E449" s="40"/>
      <c r="F449" s="40"/>
    </row>
    <row r="450" spans="1:6" x14ac:dyDescent="0.25">
      <c r="A450" s="89"/>
      <c r="B450" s="3"/>
      <c r="C450" s="3"/>
      <c r="D450" s="55"/>
      <c r="E450" s="90"/>
      <c r="F450" s="40"/>
    </row>
    <row r="451" spans="1:6" x14ac:dyDescent="0.25">
      <c r="A451" s="30" t="s">
        <v>36</v>
      </c>
      <c r="B451" s="30" t="s">
        <v>39</v>
      </c>
      <c r="C451" s="57" t="s">
        <v>150</v>
      </c>
      <c r="D451" s="41" t="s">
        <v>62</v>
      </c>
      <c r="E451" s="42" t="s">
        <v>41</v>
      </c>
      <c r="F451" s="40"/>
    </row>
    <row r="452" spans="1:6" x14ac:dyDescent="0.25">
      <c r="A452" s="113" t="s">
        <v>151</v>
      </c>
      <c r="B452" s="34">
        <v>6</v>
      </c>
      <c r="C452" s="46">
        <v>5</v>
      </c>
      <c r="D452" s="114"/>
      <c r="E452" s="101"/>
      <c r="F452" s="59"/>
    </row>
    <row r="453" spans="1:6" x14ac:dyDescent="0.25">
      <c r="A453" s="113" t="s">
        <v>152</v>
      </c>
      <c r="B453" s="34">
        <v>6</v>
      </c>
      <c r="C453" s="46">
        <v>5</v>
      </c>
      <c r="D453" s="114"/>
      <c r="E453" s="101"/>
      <c r="F453" s="80"/>
    </row>
    <row r="454" spans="1:6" x14ac:dyDescent="0.25">
      <c r="A454" s="113" t="s">
        <v>153</v>
      </c>
      <c r="B454" s="34">
        <v>6</v>
      </c>
      <c r="C454" s="46">
        <v>3</v>
      </c>
      <c r="D454" s="114"/>
      <c r="E454" s="101"/>
      <c r="F454" s="80"/>
    </row>
    <row r="455" spans="1:6" x14ac:dyDescent="0.25">
      <c r="A455" s="113" t="s">
        <v>154</v>
      </c>
      <c r="B455" s="34">
        <v>6</v>
      </c>
      <c r="C455" s="46">
        <v>5</v>
      </c>
      <c r="D455" s="114"/>
      <c r="E455" s="101"/>
      <c r="F455" s="80"/>
    </row>
    <row r="456" spans="1:6" x14ac:dyDescent="0.25">
      <c r="A456" s="113" t="s">
        <v>155</v>
      </c>
      <c r="B456" s="34">
        <v>6</v>
      </c>
      <c r="C456" s="46">
        <v>4</v>
      </c>
      <c r="D456" s="114"/>
      <c r="E456" s="101"/>
      <c r="F456" s="80"/>
    </row>
    <row r="457" spans="1:6" x14ac:dyDescent="0.25">
      <c r="A457" s="113" t="s">
        <v>156</v>
      </c>
      <c r="B457" s="34">
        <v>6</v>
      </c>
      <c r="C457" s="46">
        <v>4</v>
      </c>
      <c r="D457" s="114"/>
      <c r="E457" s="101"/>
      <c r="F457" s="80"/>
    </row>
    <row r="458" spans="1:6" x14ac:dyDescent="0.25">
      <c r="A458" s="113" t="s">
        <v>157</v>
      </c>
      <c r="B458" s="34">
        <v>6</v>
      </c>
      <c r="C458" s="46">
        <v>5</v>
      </c>
      <c r="D458" s="115"/>
      <c r="E458" s="101"/>
      <c r="F458" s="80"/>
    </row>
    <row r="459" spans="1:6" ht="15.75" thickBot="1" x14ac:dyDescent="0.3">
      <c r="A459" s="113" t="s">
        <v>158</v>
      </c>
      <c r="B459" s="34">
        <v>6</v>
      </c>
      <c r="C459" s="46">
        <v>2</v>
      </c>
      <c r="D459" s="116"/>
      <c r="E459" s="101"/>
      <c r="F459" s="80"/>
    </row>
    <row r="460" spans="1:6" ht="15.75" thickBot="1" x14ac:dyDescent="0.3">
      <c r="A460" s="3"/>
      <c r="B460" s="3"/>
      <c r="C460" s="3"/>
      <c r="D460" s="49" t="s">
        <v>42</v>
      </c>
      <c r="E460" s="117"/>
      <c r="F460" s="79"/>
    </row>
    <row r="462" spans="1:6" ht="15.75" thickBot="1" x14ac:dyDescent="0.3"/>
    <row r="463" spans="1:6" ht="16.5" thickBot="1" x14ac:dyDescent="0.3">
      <c r="A463" s="118" t="s">
        <v>159</v>
      </c>
      <c r="B463" s="119"/>
      <c r="C463" s="119"/>
      <c r="D463" s="119"/>
      <c r="E463" s="119"/>
      <c r="F463" s="120"/>
    </row>
    <row r="464" spans="1:6" x14ac:dyDescent="0.25">
      <c r="A464" s="26"/>
      <c r="B464" s="26"/>
      <c r="C464" s="26"/>
      <c r="D464" s="26"/>
      <c r="E464" s="26"/>
      <c r="F464" s="26"/>
    </row>
    <row r="465" spans="1:6" x14ac:dyDescent="0.25">
      <c r="A465" s="121" t="s">
        <v>35</v>
      </c>
      <c r="B465" s="24"/>
      <c r="C465" s="24"/>
      <c r="D465" s="24"/>
      <c r="E465" s="24"/>
      <c r="F465" s="122"/>
    </row>
    <row r="466" spans="1:6" x14ac:dyDescent="0.25">
      <c r="A466" s="3"/>
      <c r="B466" s="3"/>
      <c r="C466" s="3"/>
      <c r="D466" s="3"/>
      <c r="E466" s="3"/>
      <c r="F466" s="123"/>
    </row>
    <row r="467" spans="1:6" x14ac:dyDescent="0.25">
      <c r="A467" s="121" t="s">
        <v>909</v>
      </c>
      <c r="B467" s="24"/>
      <c r="C467" s="24"/>
      <c r="D467" s="24"/>
      <c r="E467" s="24"/>
      <c r="F467" s="122"/>
    </row>
    <row r="468" spans="1:6" x14ac:dyDescent="0.25">
      <c r="A468" s="683"/>
      <c r="B468" s="684"/>
      <c r="C468" s="684"/>
      <c r="D468" s="684"/>
      <c r="E468" s="684"/>
      <c r="F468" s="685"/>
    </row>
    <row r="469" spans="1:6" x14ac:dyDescent="0.25">
      <c r="A469" s="121" t="s">
        <v>910</v>
      </c>
      <c r="B469" s="24"/>
      <c r="C469" s="24"/>
      <c r="D469" s="24"/>
      <c r="E469" s="24"/>
      <c r="F469" s="122"/>
    </row>
    <row r="470" spans="1:6" x14ac:dyDescent="0.25">
      <c r="A470" s="3"/>
      <c r="B470" s="3"/>
      <c r="C470" s="3"/>
      <c r="D470" s="3"/>
      <c r="E470" s="3"/>
      <c r="F470" s="123"/>
    </row>
    <row r="471" spans="1:6" x14ac:dyDescent="0.25">
      <c r="A471" s="121" t="s">
        <v>160</v>
      </c>
      <c r="B471" s="24"/>
      <c r="C471" s="24"/>
      <c r="D471" s="24"/>
      <c r="E471" s="24"/>
      <c r="F471" s="122"/>
    </row>
    <row r="472" spans="1:6" x14ac:dyDescent="0.25">
      <c r="A472" s="3"/>
      <c r="B472" s="3"/>
      <c r="C472" s="3"/>
      <c r="D472" s="3"/>
      <c r="E472" s="3"/>
      <c r="F472" s="123"/>
    </row>
    <row r="473" spans="1:6" x14ac:dyDescent="0.25">
      <c r="A473" s="121" t="s">
        <v>161</v>
      </c>
      <c r="B473" s="24"/>
      <c r="C473" s="24"/>
      <c r="D473" s="24"/>
      <c r="E473" s="24"/>
      <c r="F473" s="122"/>
    </row>
    <row r="474" spans="1:6" x14ac:dyDescent="0.25">
      <c r="A474" s="26"/>
      <c r="B474" s="26"/>
      <c r="C474" s="26"/>
      <c r="D474" s="3"/>
      <c r="E474" s="3"/>
      <c r="F474" s="123"/>
    </row>
    <row r="475" spans="1:6" x14ac:dyDescent="0.25">
      <c r="A475" s="121" t="s">
        <v>162</v>
      </c>
      <c r="B475" s="24"/>
      <c r="C475" s="24"/>
      <c r="D475" s="24"/>
      <c r="E475" s="24"/>
      <c r="F475" s="122"/>
    </row>
    <row r="476" spans="1:6" x14ac:dyDescent="0.25">
      <c r="A476" s="3"/>
      <c r="B476" s="3"/>
      <c r="C476" s="3"/>
      <c r="D476" s="3"/>
      <c r="E476" s="3"/>
      <c r="F476" s="123"/>
    </row>
    <row r="477" spans="1:6" x14ac:dyDescent="0.25">
      <c r="A477" s="121" t="s">
        <v>163</v>
      </c>
      <c r="B477" s="24"/>
      <c r="C477" s="24"/>
      <c r="D477" s="24"/>
      <c r="E477" s="24"/>
      <c r="F477" s="122"/>
    </row>
    <row r="478" spans="1:6" x14ac:dyDescent="0.25">
      <c r="A478" s="3"/>
      <c r="B478" s="3"/>
      <c r="C478" s="3"/>
      <c r="D478" s="3"/>
      <c r="E478" s="3"/>
      <c r="F478" s="123"/>
    </row>
    <row r="479" spans="1:6" x14ac:dyDescent="0.25">
      <c r="A479" s="121" t="s">
        <v>164</v>
      </c>
      <c r="B479" s="24"/>
      <c r="C479" s="24"/>
      <c r="D479" s="24"/>
      <c r="E479" s="24"/>
      <c r="F479" s="122"/>
    </row>
    <row r="480" spans="1:6" x14ac:dyDescent="0.25">
      <c r="A480" s="3"/>
      <c r="B480" s="3"/>
      <c r="C480" s="3"/>
      <c r="D480" s="3"/>
      <c r="E480" s="3"/>
      <c r="F480" s="123"/>
    </row>
    <row r="481" spans="1:6" x14ac:dyDescent="0.25">
      <c r="A481" s="121" t="s">
        <v>165</v>
      </c>
      <c r="B481" s="24"/>
      <c r="C481" s="24"/>
      <c r="D481" s="24"/>
      <c r="E481" s="24"/>
      <c r="F481" s="122"/>
    </row>
    <row r="482" spans="1:6" x14ac:dyDescent="0.25">
      <c r="A482" s="3"/>
      <c r="B482" s="3"/>
      <c r="C482" s="3"/>
      <c r="D482" s="3"/>
      <c r="E482" s="3"/>
      <c r="F482" s="123"/>
    </row>
    <row r="483" spans="1:6" x14ac:dyDescent="0.25">
      <c r="A483" s="121" t="s">
        <v>166</v>
      </c>
      <c r="B483" s="24"/>
      <c r="C483" s="24"/>
      <c r="D483" s="24"/>
      <c r="E483" s="24"/>
      <c r="F483" s="122"/>
    </row>
    <row r="484" spans="1:6" x14ac:dyDescent="0.25">
      <c r="A484" s="3"/>
      <c r="B484" s="3"/>
      <c r="C484" s="3"/>
      <c r="D484" s="3"/>
      <c r="E484" s="3"/>
      <c r="F484" s="123"/>
    </row>
    <row r="485" spans="1:6" x14ac:dyDescent="0.25">
      <c r="A485" s="121" t="s">
        <v>167</v>
      </c>
      <c r="B485" s="24"/>
      <c r="C485" s="24"/>
      <c r="D485" s="24"/>
      <c r="E485" s="24"/>
      <c r="F485" s="122"/>
    </row>
    <row r="486" spans="1:6" x14ac:dyDescent="0.25">
      <c r="A486" s="26"/>
      <c r="B486" s="3"/>
      <c r="C486" s="3"/>
      <c r="D486" s="26"/>
      <c r="E486" s="26"/>
      <c r="F486" s="123"/>
    </row>
    <row r="487" spans="1:6" x14ac:dyDescent="0.25">
      <c r="A487" s="121" t="s">
        <v>168</v>
      </c>
      <c r="B487" s="24"/>
      <c r="C487" s="24"/>
      <c r="D487" s="24"/>
      <c r="E487" s="24"/>
      <c r="F487" s="122"/>
    </row>
    <row r="488" spans="1:6" x14ac:dyDescent="0.25">
      <c r="A488" s="26"/>
      <c r="B488" s="3"/>
      <c r="C488" s="3"/>
      <c r="D488" s="26"/>
      <c r="E488" s="26"/>
      <c r="F488" s="123"/>
    </row>
    <row r="489" spans="1:6" x14ac:dyDescent="0.25">
      <c r="A489" s="121" t="s">
        <v>169</v>
      </c>
      <c r="B489" s="24"/>
      <c r="C489" s="24"/>
      <c r="D489" s="24"/>
      <c r="E489" s="24"/>
      <c r="F489" s="122"/>
    </row>
    <row r="490" spans="1:6" x14ac:dyDescent="0.25">
      <c r="A490" s="26"/>
      <c r="B490" s="3"/>
      <c r="C490" s="3"/>
      <c r="D490" s="26"/>
      <c r="E490" s="26"/>
      <c r="F490" s="123"/>
    </row>
    <row r="491" spans="1:6" x14ac:dyDescent="0.25">
      <c r="A491" s="121" t="s">
        <v>170</v>
      </c>
      <c r="B491" s="24"/>
      <c r="C491" s="24"/>
      <c r="D491" s="24"/>
      <c r="E491" s="24"/>
      <c r="F491" s="122"/>
    </row>
    <row r="492" spans="1:6" x14ac:dyDescent="0.25">
      <c r="A492" s="26"/>
      <c r="B492" s="3"/>
      <c r="C492" s="3"/>
      <c r="D492" s="3"/>
      <c r="E492" s="3"/>
      <c r="F492" s="123"/>
    </row>
    <row r="493" spans="1:6" x14ac:dyDescent="0.25">
      <c r="A493" s="121" t="s">
        <v>100</v>
      </c>
      <c r="B493" s="24"/>
      <c r="C493" s="24"/>
      <c r="D493" s="24"/>
      <c r="E493" s="24"/>
      <c r="F493" s="122"/>
    </row>
    <row r="494" spans="1:6" x14ac:dyDescent="0.25">
      <c r="A494" s="26"/>
      <c r="B494" s="3"/>
      <c r="C494" s="3"/>
      <c r="D494" s="3"/>
      <c r="E494" s="3"/>
      <c r="F494" s="123"/>
    </row>
    <row r="495" spans="1:6" x14ac:dyDescent="0.25">
      <c r="A495" s="121" t="s">
        <v>108</v>
      </c>
      <c r="B495" s="24"/>
      <c r="C495" s="24"/>
      <c r="D495" s="24"/>
      <c r="E495" s="24"/>
      <c r="F495" s="122"/>
    </row>
    <row r="496" spans="1:6" x14ac:dyDescent="0.25">
      <c r="A496" s="26"/>
      <c r="B496" s="3"/>
      <c r="C496" s="3"/>
      <c r="D496" s="3"/>
      <c r="E496" s="3"/>
      <c r="F496" s="123"/>
    </row>
    <row r="497" spans="1:6" x14ac:dyDescent="0.25">
      <c r="A497" s="121" t="s">
        <v>171</v>
      </c>
      <c r="B497" s="24"/>
      <c r="C497" s="24"/>
      <c r="D497" s="24"/>
      <c r="E497" s="24"/>
      <c r="F497" s="122"/>
    </row>
    <row r="498" spans="1:6" x14ac:dyDescent="0.25">
      <c r="A498" s="26"/>
      <c r="B498" s="3"/>
      <c r="C498" s="3"/>
      <c r="D498" s="3"/>
      <c r="E498" s="3"/>
      <c r="F498" s="123"/>
    </row>
    <row r="499" spans="1:6" x14ac:dyDescent="0.25">
      <c r="A499" s="121" t="s">
        <v>114</v>
      </c>
      <c r="B499" s="24"/>
      <c r="C499" s="24"/>
      <c r="D499" s="24"/>
      <c r="E499" s="24"/>
      <c r="F499" s="122"/>
    </row>
    <row r="500" spans="1:6" x14ac:dyDescent="0.25">
      <c r="A500" s="26"/>
      <c r="B500" s="3"/>
      <c r="C500" s="3"/>
      <c r="D500" s="3"/>
      <c r="E500" s="3"/>
      <c r="F500" s="123"/>
    </row>
    <row r="501" spans="1:6" x14ac:dyDescent="0.25">
      <c r="A501" s="121" t="s">
        <v>124</v>
      </c>
      <c r="B501" s="24"/>
      <c r="C501" s="24"/>
      <c r="D501" s="24"/>
      <c r="E501" s="24"/>
      <c r="F501" s="122"/>
    </row>
    <row r="502" spans="1:6" x14ac:dyDescent="0.25">
      <c r="A502" s="26"/>
      <c r="B502" s="3"/>
      <c r="C502" s="3"/>
      <c r="D502" s="3"/>
      <c r="E502" s="3"/>
      <c r="F502" s="123"/>
    </row>
    <row r="503" spans="1:6" x14ac:dyDescent="0.25">
      <c r="A503" s="121" t="s">
        <v>172</v>
      </c>
      <c r="B503" s="24"/>
      <c r="C503" s="24"/>
      <c r="D503" s="24"/>
      <c r="E503" s="24"/>
      <c r="F503" s="122"/>
    </row>
    <row r="504" spans="1:6" x14ac:dyDescent="0.25">
      <c r="A504" s="26"/>
      <c r="B504" s="3"/>
      <c r="C504" s="3"/>
      <c r="D504" s="3"/>
      <c r="E504" s="3"/>
      <c r="F504" s="123"/>
    </row>
    <row r="505" spans="1:6" x14ac:dyDescent="0.25">
      <c r="A505" s="121" t="s">
        <v>133</v>
      </c>
      <c r="B505" s="24"/>
      <c r="C505" s="24"/>
      <c r="D505" s="24"/>
      <c r="E505" s="24"/>
      <c r="F505" s="122"/>
    </row>
    <row r="506" spans="1:6" x14ac:dyDescent="0.25">
      <c r="A506" s="26"/>
      <c r="B506" s="3"/>
      <c r="C506" s="3"/>
      <c r="D506" s="3"/>
      <c r="E506" s="3"/>
      <c r="F506" s="123"/>
    </row>
    <row r="507" spans="1:6" x14ac:dyDescent="0.25">
      <c r="A507" s="121" t="s">
        <v>135</v>
      </c>
      <c r="B507" s="24"/>
      <c r="C507" s="24"/>
      <c r="D507" s="24"/>
      <c r="E507" s="24"/>
      <c r="F507" s="122"/>
    </row>
    <row r="508" spans="1:6" x14ac:dyDescent="0.25">
      <c r="A508" s="26"/>
      <c r="B508" s="3"/>
      <c r="C508" s="3"/>
      <c r="D508" s="3"/>
      <c r="E508" s="3"/>
      <c r="F508" s="123"/>
    </row>
    <row r="509" spans="1:6" x14ac:dyDescent="0.25">
      <c r="A509" s="121" t="s">
        <v>173</v>
      </c>
      <c r="B509" s="24"/>
      <c r="C509" s="24"/>
      <c r="D509" s="24"/>
      <c r="E509" s="24"/>
      <c r="F509" s="122"/>
    </row>
    <row r="510" spans="1:6" x14ac:dyDescent="0.25">
      <c r="A510" s="26"/>
      <c r="B510" s="3"/>
      <c r="C510" s="3"/>
      <c r="D510" s="3"/>
      <c r="E510" s="3"/>
      <c r="F510" s="123"/>
    </row>
    <row r="511" spans="1:6" x14ac:dyDescent="0.25">
      <c r="A511" s="121" t="s">
        <v>174</v>
      </c>
      <c r="B511" s="24"/>
      <c r="C511" s="24"/>
      <c r="D511" s="24"/>
      <c r="E511" s="24"/>
      <c r="F511" s="124"/>
    </row>
    <row r="512" spans="1:6" ht="15.75" thickBot="1" x14ac:dyDescent="0.3">
      <c r="A512" s="3"/>
      <c r="B512" s="3"/>
      <c r="C512" s="3"/>
      <c r="D512" s="3"/>
      <c r="E512" s="3"/>
      <c r="F512" s="125"/>
    </row>
    <row r="513" spans="1:6" ht="16.5" thickBot="1" x14ac:dyDescent="0.3">
      <c r="A513" s="118" t="s">
        <v>175</v>
      </c>
      <c r="B513" s="119"/>
      <c r="C513" s="119"/>
      <c r="D513" s="119"/>
      <c r="E513" s="119"/>
      <c r="F513" s="126"/>
    </row>
  </sheetData>
  <mergeCells count="31">
    <mergeCell ref="C87:D87"/>
    <mergeCell ref="E87:F87"/>
    <mergeCell ref="E54:F54"/>
    <mergeCell ref="E55:F55"/>
    <mergeCell ref="A73:F73"/>
    <mergeCell ref="A76:F76"/>
    <mergeCell ref="A77:F77"/>
    <mergeCell ref="A78:F78"/>
    <mergeCell ref="A79:F79"/>
    <mergeCell ref="A80:F80"/>
    <mergeCell ref="A81:F81"/>
    <mergeCell ref="A82:F82"/>
    <mergeCell ref="A85:F85"/>
    <mergeCell ref="A53:F53"/>
    <mergeCell ref="A12:F12"/>
    <mergeCell ref="A13:F13"/>
    <mergeCell ref="A14:F14"/>
    <mergeCell ref="A15:F15"/>
    <mergeCell ref="A16:F16"/>
    <mergeCell ref="A17:F17"/>
    <mergeCell ref="A19:F19"/>
    <mergeCell ref="E21:F21"/>
    <mergeCell ref="A32:F32"/>
    <mergeCell ref="E33:F33"/>
    <mergeCell ref="E34:F34"/>
    <mergeCell ref="A11:F11"/>
    <mergeCell ref="A1:F1"/>
    <mergeCell ref="A3:F3"/>
    <mergeCell ref="A4:F4"/>
    <mergeCell ref="A6:F6"/>
    <mergeCell ref="A10:F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3602-8CC0-4138-97EF-4C78445A8467}">
  <dimension ref="A1:G107"/>
  <sheetViews>
    <sheetView topLeftCell="A80" workbookViewId="0">
      <selection activeCell="H85" sqref="H85"/>
    </sheetView>
  </sheetViews>
  <sheetFormatPr defaultRowHeight="15" x14ac:dyDescent="0.25"/>
  <cols>
    <col min="4" max="4" width="11.85546875" customWidth="1"/>
    <col min="5" max="5" width="17" customWidth="1"/>
    <col min="7" max="7" width="18" customWidth="1"/>
  </cols>
  <sheetData>
    <row r="1" spans="1:7" ht="15.75" x14ac:dyDescent="0.3">
      <c r="A1" s="645" t="s">
        <v>176</v>
      </c>
      <c r="B1" s="646"/>
      <c r="C1" s="646"/>
      <c r="D1" s="646"/>
      <c r="E1" s="646"/>
      <c r="F1" s="646"/>
      <c r="G1" s="647"/>
    </row>
    <row r="2" spans="1:7" x14ac:dyDescent="0.25">
      <c r="A2" s="3"/>
      <c r="B2" s="4"/>
      <c r="C2" s="4"/>
      <c r="D2" s="127"/>
      <c r="E2" s="60"/>
      <c r="F2" s="29"/>
      <c r="G2" s="29"/>
    </row>
    <row r="3" spans="1:7" x14ac:dyDescent="0.25">
      <c r="A3" s="3" t="s">
        <v>177</v>
      </c>
      <c r="B3" s="3"/>
      <c r="C3" s="3"/>
      <c r="D3" s="3"/>
      <c r="E3" s="3"/>
      <c r="F3" s="29"/>
      <c r="G3" s="29"/>
    </row>
    <row r="4" spans="1:7" x14ac:dyDescent="0.25">
      <c r="A4" s="3"/>
      <c r="B4" s="3"/>
      <c r="C4" s="3"/>
      <c r="D4" s="3"/>
      <c r="E4" s="3"/>
      <c r="F4" s="29"/>
      <c r="G4" s="29"/>
    </row>
    <row r="5" spans="1:7" x14ac:dyDescent="0.25">
      <c r="A5" s="3" t="s">
        <v>27</v>
      </c>
      <c r="B5" s="3"/>
      <c r="C5" s="3"/>
      <c r="D5" s="3"/>
      <c r="E5" s="3"/>
      <c r="F5" s="29"/>
      <c r="G5" s="29"/>
    </row>
    <row r="6" spans="1:7" x14ac:dyDescent="0.25">
      <c r="A6" s="28" t="s">
        <v>178</v>
      </c>
      <c r="B6" s="3"/>
      <c r="C6" s="3"/>
      <c r="D6" s="3"/>
      <c r="E6" s="3"/>
      <c r="F6" s="29"/>
      <c r="G6" s="29"/>
    </row>
    <row r="7" spans="1:7" x14ac:dyDescent="0.25">
      <c r="A7" s="28" t="s">
        <v>179</v>
      </c>
      <c r="B7" s="3"/>
      <c r="C7" s="3"/>
      <c r="D7" s="3"/>
      <c r="E7" s="3"/>
      <c r="F7" s="29"/>
      <c r="G7" s="29"/>
    </row>
    <row r="8" spans="1:7" x14ac:dyDescent="0.25">
      <c r="A8" s="28" t="s">
        <v>180</v>
      </c>
      <c r="B8" s="3"/>
      <c r="C8" s="3"/>
      <c r="D8" s="3"/>
      <c r="E8" s="3"/>
      <c r="F8" s="29"/>
      <c r="G8" s="29"/>
    </row>
    <row r="9" spans="1:7" x14ac:dyDescent="0.25">
      <c r="A9" s="28" t="s">
        <v>181</v>
      </c>
      <c r="B9" s="3"/>
      <c r="C9" s="3"/>
      <c r="D9" s="3"/>
      <c r="E9" s="3"/>
      <c r="F9" s="29"/>
      <c r="G9" s="29"/>
    </row>
    <row r="10" spans="1:7" x14ac:dyDescent="0.25">
      <c r="A10" s="28" t="s">
        <v>182</v>
      </c>
      <c r="B10" s="3"/>
      <c r="C10" s="3"/>
      <c r="D10" s="3"/>
      <c r="E10" s="3"/>
      <c r="F10" s="29"/>
      <c r="G10" s="29"/>
    </row>
    <row r="11" spans="1:7" x14ac:dyDescent="0.25">
      <c r="A11" s="28" t="s">
        <v>103</v>
      </c>
      <c r="B11" s="3"/>
      <c r="C11" s="3"/>
      <c r="D11" s="3"/>
      <c r="E11" s="3"/>
      <c r="F11" s="29"/>
      <c r="G11" s="29"/>
    </row>
    <row r="12" spans="1:7" x14ac:dyDescent="0.25">
      <c r="A12" s="3"/>
      <c r="B12" s="3"/>
      <c r="C12" s="3"/>
      <c r="D12" s="3"/>
      <c r="E12" s="3"/>
      <c r="F12" s="29"/>
      <c r="G12" s="29"/>
    </row>
    <row r="13" spans="1:7" ht="15.75" x14ac:dyDescent="0.3">
      <c r="A13" s="645" t="s">
        <v>183</v>
      </c>
      <c r="B13" s="646"/>
      <c r="C13" s="646"/>
      <c r="D13" s="646"/>
      <c r="E13" s="646"/>
      <c r="F13" s="646"/>
      <c r="G13" s="647"/>
    </row>
    <row r="14" spans="1:7" x14ac:dyDescent="0.25">
      <c r="A14" s="29"/>
      <c r="B14" s="29"/>
      <c r="C14" s="29"/>
      <c r="D14" s="29"/>
      <c r="E14" s="29"/>
      <c r="F14" s="29"/>
      <c r="G14" s="29"/>
    </row>
    <row r="15" spans="1:7" x14ac:dyDescent="0.25">
      <c r="A15" s="3" t="s">
        <v>27</v>
      </c>
      <c r="B15" s="3"/>
      <c r="C15" s="3"/>
      <c r="D15" s="3"/>
      <c r="E15" s="3"/>
      <c r="F15" s="29"/>
      <c r="G15" s="29"/>
    </row>
    <row r="16" spans="1:7" x14ac:dyDescent="0.25">
      <c r="A16" s="28" t="s">
        <v>184</v>
      </c>
      <c r="B16" s="3"/>
      <c r="C16" s="3"/>
      <c r="D16" s="3"/>
      <c r="E16" s="3"/>
      <c r="F16" s="29"/>
      <c r="G16" s="29"/>
    </row>
    <row r="17" spans="1:7" ht="15.75" thickBot="1" x14ac:dyDescent="0.3">
      <c r="A17" s="28" t="s">
        <v>185</v>
      </c>
      <c r="B17" s="3"/>
      <c r="C17" s="3"/>
      <c r="D17" s="3"/>
      <c r="E17" s="3"/>
      <c r="F17" s="87"/>
      <c r="G17" s="87"/>
    </row>
    <row r="18" spans="1:7" x14ac:dyDescent="0.25">
      <c r="A18" s="29"/>
      <c r="B18" s="29"/>
      <c r="C18" s="29"/>
      <c r="D18" s="648"/>
      <c r="E18" s="649"/>
      <c r="F18" s="643"/>
      <c r="G18" s="618"/>
    </row>
    <row r="19" spans="1:7" ht="40.5" x14ac:dyDescent="0.25">
      <c r="A19" s="128" t="s">
        <v>186</v>
      </c>
      <c r="B19" s="129" t="s">
        <v>187</v>
      </c>
      <c r="C19" s="130" t="s">
        <v>61</v>
      </c>
      <c r="D19" s="131" t="s">
        <v>62</v>
      </c>
      <c r="E19" s="132" t="s">
        <v>41</v>
      </c>
      <c r="F19" s="59"/>
      <c r="G19" s="59"/>
    </row>
    <row r="20" spans="1:7" x14ac:dyDescent="0.25">
      <c r="A20" s="34">
        <v>50</v>
      </c>
      <c r="B20" s="45" t="s">
        <v>188</v>
      </c>
      <c r="C20" s="46">
        <v>40</v>
      </c>
      <c r="D20" s="47"/>
      <c r="E20" s="44"/>
      <c r="F20" s="59"/>
      <c r="G20" s="59"/>
    </row>
    <row r="21" spans="1:7" x14ac:dyDescent="0.25">
      <c r="A21" s="34">
        <v>65</v>
      </c>
      <c r="B21" s="45" t="s">
        <v>189</v>
      </c>
      <c r="C21" s="46">
        <v>10</v>
      </c>
      <c r="D21" s="47"/>
      <c r="E21" s="44"/>
      <c r="F21" s="59"/>
      <c r="G21" s="59"/>
    </row>
    <row r="22" spans="1:7" x14ac:dyDescent="0.25">
      <c r="A22" s="34">
        <v>80</v>
      </c>
      <c r="B22" s="45" t="s">
        <v>190</v>
      </c>
      <c r="C22" s="46">
        <v>100</v>
      </c>
      <c r="D22" s="47"/>
      <c r="E22" s="44"/>
      <c r="F22" s="87"/>
      <c r="G22" s="80"/>
    </row>
    <row r="23" spans="1:7" x14ac:dyDescent="0.25">
      <c r="A23" s="34">
        <v>100</v>
      </c>
      <c r="B23" s="45" t="s">
        <v>191</v>
      </c>
      <c r="C23" s="46">
        <v>30</v>
      </c>
      <c r="D23" s="47"/>
      <c r="E23" s="44"/>
      <c r="F23" s="87"/>
      <c r="G23" s="80"/>
    </row>
    <row r="24" spans="1:7" x14ac:dyDescent="0.25">
      <c r="A24" s="34">
        <v>125</v>
      </c>
      <c r="B24" s="45" t="s">
        <v>192</v>
      </c>
      <c r="C24" s="46">
        <v>10</v>
      </c>
      <c r="D24" s="47"/>
      <c r="E24" s="44"/>
      <c r="F24" s="87"/>
      <c r="G24" s="80"/>
    </row>
    <row r="25" spans="1:7" x14ac:dyDescent="0.25">
      <c r="A25" s="34">
        <v>150</v>
      </c>
      <c r="B25" s="45" t="s">
        <v>193</v>
      </c>
      <c r="C25" s="46">
        <v>20</v>
      </c>
      <c r="D25" s="47"/>
      <c r="E25" s="44"/>
      <c r="F25" s="87"/>
      <c r="G25" s="80"/>
    </row>
    <row r="26" spans="1:7" x14ac:dyDescent="0.25">
      <c r="A26" s="34">
        <v>200</v>
      </c>
      <c r="B26" s="45" t="s">
        <v>194</v>
      </c>
      <c r="C26" s="46">
        <v>4</v>
      </c>
      <c r="D26" s="47"/>
      <c r="E26" s="44"/>
      <c r="F26" s="87"/>
      <c r="G26" s="80"/>
    </row>
    <row r="27" spans="1:7" x14ac:dyDescent="0.25">
      <c r="A27" s="34">
        <v>250</v>
      </c>
      <c r="B27" s="45" t="s">
        <v>195</v>
      </c>
      <c r="C27" s="46">
        <v>2</v>
      </c>
      <c r="D27" s="47"/>
      <c r="E27" s="44"/>
      <c r="F27" s="87"/>
      <c r="G27" s="80"/>
    </row>
    <row r="28" spans="1:7" x14ac:dyDescent="0.25">
      <c r="A28" s="34">
        <v>300</v>
      </c>
      <c r="B28" s="45" t="s">
        <v>196</v>
      </c>
      <c r="C28" s="46">
        <v>6</v>
      </c>
      <c r="D28" s="47"/>
      <c r="E28" s="44"/>
      <c r="F28" s="87"/>
      <c r="G28" s="80"/>
    </row>
    <row r="29" spans="1:7" x14ac:dyDescent="0.25">
      <c r="A29" s="34">
        <v>350</v>
      </c>
      <c r="B29" s="45" t="s">
        <v>197</v>
      </c>
      <c r="C29" s="46">
        <v>2</v>
      </c>
      <c r="D29" s="47"/>
      <c r="E29" s="44"/>
      <c r="F29" s="87"/>
      <c r="G29" s="80"/>
    </row>
    <row r="30" spans="1:7" x14ac:dyDescent="0.25">
      <c r="A30" s="34">
        <v>400</v>
      </c>
      <c r="B30" s="45" t="s">
        <v>198</v>
      </c>
      <c r="C30" s="46">
        <v>4</v>
      </c>
      <c r="D30" s="47"/>
      <c r="E30" s="44"/>
      <c r="F30" s="87"/>
      <c r="G30" s="80"/>
    </row>
    <row r="31" spans="1:7" ht="15.75" thickBot="1" x14ac:dyDescent="0.3">
      <c r="A31" s="34">
        <v>450</v>
      </c>
      <c r="B31" s="34" t="s">
        <v>199</v>
      </c>
      <c r="C31" s="46">
        <v>4</v>
      </c>
      <c r="D31" s="73"/>
      <c r="E31" s="44"/>
      <c r="F31" s="87"/>
      <c r="G31" s="80"/>
    </row>
    <row r="32" spans="1:7" ht="15.75" thickBot="1" x14ac:dyDescent="0.3">
      <c r="A32" s="3"/>
      <c r="B32" s="3"/>
      <c r="C32" s="3"/>
      <c r="D32" s="38" t="s">
        <v>42</v>
      </c>
      <c r="E32" s="50"/>
      <c r="F32" s="79"/>
      <c r="G32" s="79"/>
    </row>
    <row r="33" spans="1:7" x14ac:dyDescent="0.25">
      <c r="A33" s="3"/>
      <c r="B33" s="3"/>
      <c r="C33" s="3"/>
      <c r="D33" s="63"/>
      <c r="E33" s="63"/>
      <c r="F33" s="79"/>
      <c r="G33" s="79"/>
    </row>
    <row r="36" spans="1:7" ht="15.75" x14ac:dyDescent="0.3">
      <c r="A36" s="645" t="s">
        <v>200</v>
      </c>
      <c r="B36" s="646"/>
      <c r="C36" s="646"/>
      <c r="D36" s="646"/>
      <c r="E36" s="646"/>
      <c r="F36" s="646"/>
      <c r="G36" s="647"/>
    </row>
    <row r="37" spans="1:7" x14ac:dyDescent="0.25">
      <c r="A37" s="29"/>
      <c r="B37" s="29"/>
      <c r="C37" s="29"/>
      <c r="D37" s="29"/>
      <c r="E37" s="29"/>
      <c r="F37" s="29"/>
      <c r="G37" s="29"/>
    </row>
    <row r="38" spans="1:7" x14ac:dyDescent="0.25">
      <c r="A38" s="3" t="s">
        <v>27</v>
      </c>
      <c r="B38" s="3"/>
      <c r="C38" s="3"/>
      <c r="D38" s="3"/>
      <c r="E38" s="3"/>
      <c r="F38" s="29"/>
      <c r="G38" s="29"/>
    </row>
    <row r="39" spans="1:7" x14ac:dyDescent="0.25">
      <c r="A39" s="28" t="s">
        <v>201</v>
      </c>
      <c r="B39" s="3"/>
      <c r="C39" s="3"/>
      <c r="D39" s="3"/>
      <c r="E39" s="3"/>
      <c r="F39" s="29"/>
      <c r="G39" s="29"/>
    </row>
    <row r="40" spans="1:7" ht="15.75" thickBot="1" x14ac:dyDescent="0.3">
      <c r="A40" s="28" t="s">
        <v>185</v>
      </c>
      <c r="B40" s="3"/>
      <c r="C40" s="3"/>
      <c r="D40" s="3"/>
      <c r="E40" s="3"/>
      <c r="F40" s="87"/>
      <c r="G40" s="87"/>
    </row>
    <row r="41" spans="1:7" x14ac:dyDescent="0.25">
      <c r="A41" s="29"/>
      <c r="B41" s="29"/>
      <c r="C41" s="29"/>
      <c r="D41" s="648"/>
      <c r="E41" s="649"/>
      <c r="F41" s="643"/>
      <c r="G41" s="618"/>
    </row>
    <row r="42" spans="1:7" ht="40.5" x14ac:dyDescent="0.25">
      <c r="A42" s="128" t="s">
        <v>186</v>
      </c>
      <c r="B42" s="129" t="s">
        <v>187</v>
      </c>
      <c r="C42" s="130" t="s">
        <v>61</v>
      </c>
      <c r="D42" s="131" t="s">
        <v>62</v>
      </c>
      <c r="E42" s="132" t="s">
        <v>41</v>
      </c>
      <c r="F42" s="59"/>
      <c r="G42" s="59"/>
    </row>
    <row r="43" spans="1:7" x14ac:dyDescent="0.25">
      <c r="A43" s="34">
        <v>200</v>
      </c>
      <c r="B43" s="45" t="s">
        <v>194</v>
      </c>
      <c r="C43" s="46">
        <v>4</v>
      </c>
      <c r="D43" s="47"/>
      <c r="E43" s="44"/>
      <c r="F43" s="59"/>
      <c r="G43" s="59"/>
    </row>
    <row r="44" spans="1:7" x14ac:dyDescent="0.25">
      <c r="A44" s="34">
        <v>250</v>
      </c>
      <c r="B44" s="45" t="s">
        <v>195</v>
      </c>
      <c r="C44" s="46">
        <v>2</v>
      </c>
      <c r="D44" s="47"/>
      <c r="E44" s="44"/>
      <c r="F44" s="59"/>
      <c r="G44" s="59"/>
    </row>
    <row r="45" spans="1:7" x14ac:dyDescent="0.25">
      <c r="A45" s="34">
        <v>300</v>
      </c>
      <c r="B45" s="45" t="s">
        <v>196</v>
      </c>
      <c r="C45" s="46">
        <v>2</v>
      </c>
      <c r="D45" s="47"/>
      <c r="E45" s="44"/>
      <c r="F45" s="87"/>
      <c r="G45" s="80"/>
    </row>
    <row r="46" spans="1:7" x14ac:dyDescent="0.25">
      <c r="A46" s="34">
        <v>350</v>
      </c>
      <c r="B46" s="45" t="s">
        <v>197</v>
      </c>
      <c r="C46" s="46">
        <v>2</v>
      </c>
      <c r="D46" s="47"/>
      <c r="E46" s="44"/>
      <c r="F46" s="87"/>
      <c r="G46" s="80"/>
    </row>
    <row r="47" spans="1:7" x14ac:dyDescent="0.25">
      <c r="A47" s="34">
        <v>400</v>
      </c>
      <c r="B47" s="45" t="s">
        <v>198</v>
      </c>
      <c r="C47" s="46">
        <v>2</v>
      </c>
      <c r="D47" s="47"/>
      <c r="E47" s="44"/>
      <c r="F47" s="87"/>
      <c r="G47" s="80"/>
    </row>
    <row r="48" spans="1:7" ht="15.75" thickBot="1" x14ac:dyDescent="0.3">
      <c r="A48" s="34">
        <v>450</v>
      </c>
      <c r="B48" s="45" t="s">
        <v>199</v>
      </c>
      <c r="C48" s="46">
        <v>2</v>
      </c>
      <c r="D48" s="47"/>
      <c r="E48" s="44"/>
      <c r="F48" s="87"/>
      <c r="G48" s="80"/>
    </row>
    <row r="49" spans="4:5" ht="15.75" thickBot="1" x14ac:dyDescent="0.3">
      <c r="D49" s="38" t="s">
        <v>42</v>
      </c>
      <c r="E49" s="50"/>
    </row>
    <row r="73" spans="1:7" ht="15.75" customHeight="1" x14ac:dyDescent="0.3">
      <c r="A73" s="645" t="s">
        <v>202</v>
      </c>
      <c r="B73" s="650"/>
      <c r="C73" s="650"/>
      <c r="D73" s="650"/>
      <c r="E73" s="650"/>
      <c r="F73" s="650"/>
      <c r="G73" s="651"/>
    </row>
    <row r="74" spans="1:7" ht="15.75" thickBot="1" x14ac:dyDescent="0.3">
      <c r="A74" s="26"/>
      <c r="B74" s="3"/>
      <c r="C74" s="3"/>
      <c r="D74" s="63"/>
      <c r="E74" s="63"/>
      <c r="F74" s="79"/>
      <c r="G74" s="79"/>
    </row>
    <row r="75" spans="1:7" x14ac:dyDescent="0.25">
      <c r="A75" s="3"/>
      <c r="B75" s="3"/>
      <c r="C75" s="3"/>
      <c r="D75" s="641"/>
      <c r="E75" s="652"/>
      <c r="F75" s="79"/>
      <c r="G75" s="79"/>
    </row>
    <row r="76" spans="1:7" ht="40.5" x14ac:dyDescent="0.25">
      <c r="A76" s="128" t="s">
        <v>186</v>
      </c>
      <c r="B76" s="129" t="s">
        <v>187</v>
      </c>
      <c r="C76" s="130" t="s">
        <v>61</v>
      </c>
      <c r="D76" s="131" t="s">
        <v>62</v>
      </c>
      <c r="E76" s="132" t="s">
        <v>41</v>
      </c>
      <c r="F76" s="79"/>
      <c r="G76" s="79"/>
    </row>
    <row r="77" spans="1:7" x14ac:dyDescent="0.25">
      <c r="A77" s="34">
        <v>50</v>
      </c>
      <c r="B77" s="45" t="s">
        <v>188</v>
      </c>
      <c r="C77" s="46">
        <v>10</v>
      </c>
      <c r="D77" s="71"/>
      <c r="E77" s="44"/>
      <c r="F77" s="79"/>
      <c r="G77" s="79"/>
    </row>
    <row r="78" spans="1:7" x14ac:dyDescent="0.25">
      <c r="A78" s="34">
        <v>65</v>
      </c>
      <c r="B78" s="45" t="s">
        <v>189</v>
      </c>
      <c r="C78" s="46">
        <v>5</v>
      </c>
      <c r="D78" s="71"/>
      <c r="E78" s="44"/>
      <c r="F78" s="79"/>
      <c r="G78" s="79"/>
    </row>
    <row r="79" spans="1:7" x14ac:dyDescent="0.25">
      <c r="A79" s="34">
        <v>80</v>
      </c>
      <c r="B79" s="45" t="s">
        <v>190</v>
      </c>
      <c r="C79" s="46">
        <v>50</v>
      </c>
      <c r="D79" s="71"/>
      <c r="E79" s="44"/>
      <c r="F79" s="79"/>
      <c r="G79" s="79"/>
    </row>
    <row r="80" spans="1:7" x14ac:dyDescent="0.25">
      <c r="A80" s="34">
        <v>100</v>
      </c>
      <c r="B80" s="45" t="s">
        <v>191</v>
      </c>
      <c r="C80" s="46">
        <v>10</v>
      </c>
      <c r="D80" s="71"/>
      <c r="E80" s="44"/>
      <c r="F80" s="79"/>
      <c r="G80" s="79"/>
    </row>
    <row r="81" spans="1:7" x14ac:dyDescent="0.25">
      <c r="A81" s="34">
        <v>125</v>
      </c>
      <c r="B81" s="45" t="s">
        <v>192</v>
      </c>
      <c r="C81" s="46">
        <v>4</v>
      </c>
      <c r="D81" s="71"/>
      <c r="E81" s="44"/>
      <c r="F81" s="79"/>
      <c r="G81" s="79"/>
    </row>
    <row r="82" spans="1:7" x14ac:dyDescent="0.25">
      <c r="A82" s="34">
        <v>150</v>
      </c>
      <c r="B82" s="45" t="s">
        <v>193</v>
      </c>
      <c r="C82" s="46">
        <v>15</v>
      </c>
      <c r="D82" s="71"/>
      <c r="E82" s="44"/>
      <c r="F82" s="79"/>
      <c r="G82" s="79"/>
    </row>
    <row r="83" spans="1:7" x14ac:dyDescent="0.25">
      <c r="A83" s="34">
        <v>200</v>
      </c>
      <c r="B83" s="45" t="s">
        <v>194</v>
      </c>
      <c r="C83" s="46">
        <v>2</v>
      </c>
      <c r="D83" s="71"/>
      <c r="E83" s="44"/>
      <c r="F83" s="79"/>
      <c r="G83" s="79"/>
    </row>
    <row r="84" spans="1:7" x14ac:dyDescent="0.25">
      <c r="A84" s="34">
        <v>250</v>
      </c>
      <c r="B84" s="45" t="s">
        <v>195</v>
      </c>
      <c r="C84" s="46">
        <v>2</v>
      </c>
      <c r="D84" s="71"/>
      <c r="E84" s="44"/>
      <c r="F84" s="79"/>
      <c r="G84" s="79"/>
    </row>
    <row r="85" spans="1:7" x14ac:dyDescent="0.25">
      <c r="A85" s="34">
        <v>300</v>
      </c>
      <c r="B85" s="45" t="s">
        <v>196</v>
      </c>
      <c r="C85" s="46">
        <v>10</v>
      </c>
      <c r="D85" s="71"/>
      <c r="E85" s="44"/>
      <c r="F85" s="79"/>
      <c r="G85" s="79"/>
    </row>
    <row r="86" spans="1:7" x14ac:dyDescent="0.25">
      <c r="A86" s="34">
        <v>350</v>
      </c>
      <c r="B86" s="45" t="s">
        <v>197</v>
      </c>
      <c r="C86" s="46">
        <v>2</v>
      </c>
      <c r="D86" s="71"/>
      <c r="E86" s="44"/>
      <c r="F86" s="79"/>
      <c r="G86" s="79"/>
    </row>
    <row r="87" spans="1:7" x14ac:dyDescent="0.25">
      <c r="A87" s="34">
        <v>400</v>
      </c>
      <c r="B87" s="45" t="s">
        <v>198</v>
      </c>
      <c r="C87" s="46">
        <v>2</v>
      </c>
      <c r="D87" s="71"/>
      <c r="E87" s="44"/>
      <c r="F87" s="79"/>
      <c r="G87" s="79"/>
    </row>
    <row r="88" spans="1:7" ht="15.75" thickBot="1" x14ac:dyDescent="0.3">
      <c r="A88" s="34">
        <v>450</v>
      </c>
      <c r="B88" s="34" t="s">
        <v>199</v>
      </c>
      <c r="C88" s="46">
        <v>2</v>
      </c>
      <c r="D88" s="73"/>
      <c r="E88" s="44"/>
      <c r="F88" s="79"/>
      <c r="G88" s="79"/>
    </row>
    <row r="89" spans="1:7" ht="15.75" thickBot="1" x14ac:dyDescent="0.3">
      <c r="A89" s="4"/>
      <c r="B89" s="87"/>
      <c r="C89" s="3"/>
      <c r="D89" s="78" t="s">
        <v>42</v>
      </c>
      <c r="E89" s="50"/>
      <c r="F89" s="79"/>
      <c r="G89" s="79"/>
    </row>
    <row r="90" spans="1:7" x14ac:dyDescent="0.25">
      <c r="A90" s="4"/>
      <c r="B90" s="87"/>
      <c r="C90" s="3"/>
      <c r="D90" s="63"/>
      <c r="E90" s="63"/>
      <c r="F90" s="79"/>
      <c r="G90" s="79"/>
    </row>
    <row r="91" spans="1:7" x14ac:dyDescent="0.25">
      <c r="A91" s="26"/>
      <c r="B91" s="3"/>
      <c r="C91" s="3"/>
      <c r="D91" s="3"/>
      <c r="E91" s="3"/>
      <c r="F91" s="29"/>
      <c r="G91" s="29"/>
    </row>
    <row r="92" spans="1:7" ht="15.75" thickBot="1" x14ac:dyDescent="0.3">
      <c r="A92" s="133" t="s">
        <v>48</v>
      </c>
      <c r="B92" s="133"/>
      <c r="C92" s="133"/>
      <c r="D92" s="133"/>
      <c r="E92" s="3"/>
      <c r="F92" s="29"/>
      <c r="G92" s="29"/>
    </row>
    <row r="93" spans="1:7" ht="15.75" thickTop="1" x14ac:dyDescent="0.25">
      <c r="A93" s="26"/>
      <c r="B93" s="3"/>
      <c r="C93" s="3"/>
      <c r="D93" s="3"/>
      <c r="E93" s="3"/>
      <c r="F93" s="29"/>
      <c r="G93" s="29"/>
    </row>
    <row r="94" spans="1:7" x14ac:dyDescent="0.25">
      <c r="A94" s="26"/>
      <c r="B94" s="3"/>
      <c r="C94" s="3"/>
      <c r="D94" s="3"/>
      <c r="E94" s="79"/>
      <c r="F94" s="29"/>
      <c r="G94" s="134"/>
    </row>
    <row r="95" spans="1:7" x14ac:dyDescent="0.25">
      <c r="A95" s="3"/>
      <c r="B95" s="3"/>
      <c r="C95" s="3"/>
      <c r="D95" s="3"/>
      <c r="E95" s="3"/>
      <c r="F95" s="29"/>
      <c r="G95" s="29"/>
    </row>
    <row r="96" spans="1:7" x14ac:dyDescent="0.25">
      <c r="A96" s="26"/>
      <c r="B96" s="3"/>
      <c r="C96" s="3"/>
      <c r="D96" s="3"/>
      <c r="E96" s="3"/>
      <c r="F96" s="29"/>
      <c r="G96" s="29"/>
    </row>
    <row r="97" spans="1:7" x14ac:dyDescent="0.25">
      <c r="A97" s="3"/>
      <c r="B97" s="3"/>
      <c r="C97" s="3"/>
      <c r="D97" s="3"/>
      <c r="E97" s="3"/>
      <c r="F97" s="29"/>
      <c r="G97" s="29"/>
    </row>
    <row r="98" spans="1:7" ht="15.75" x14ac:dyDescent="0.3">
      <c r="A98" s="645" t="s">
        <v>203</v>
      </c>
      <c r="B98" s="646"/>
      <c r="C98" s="646"/>
      <c r="D98" s="646"/>
      <c r="E98" s="646"/>
      <c r="F98" s="646"/>
      <c r="G98" s="647"/>
    </row>
    <row r="99" spans="1:7" x14ac:dyDescent="0.25">
      <c r="A99" s="28"/>
      <c r="B99" s="3"/>
      <c r="C99" s="3"/>
      <c r="D99" s="3"/>
      <c r="E99" s="3"/>
      <c r="F99" s="29"/>
      <c r="G99" s="29"/>
    </row>
    <row r="100" spans="1:7" x14ac:dyDescent="0.25">
      <c r="A100" s="28"/>
      <c r="B100" s="3"/>
      <c r="C100" s="3"/>
      <c r="D100" s="3"/>
      <c r="E100" s="3"/>
      <c r="F100" s="29"/>
      <c r="G100" s="29"/>
    </row>
    <row r="101" spans="1:7" x14ac:dyDescent="0.25">
      <c r="A101" s="121" t="s">
        <v>912</v>
      </c>
      <c r="B101" s="135"/>
      <c r="C101" s="135"/>
      <c r="D101" s="135"/>
      <c r="E101" s="135"/>
      <c r="F101" s="135"/>
      <c r="G101" s="136"/>
    </row>
    <row r="102" spans="1:7" x14ac:dyDescent="0.25">
      <c r="A102" s="683"/>
      <c r="B102" s="683"/>
      <c r="C102" s="683"/>
      <c r="D102" s="683"/>
      <c r="E102" s="683"/>
      <c r="F102" s="683"/>
      <c r="G102" s="686"/>
    </row>
    <row r="103" spans="1:7" x14ac:dyDescent="0.25">
      <c r="A103" s="121" t="s">
        <v>911</v>
      </c>
      <c r="B103" s="135"/>
      <c r="C103" s="135"/>
      <c r="D103" s="135"/>
      <c r="E103" s="135"/>
      <c r="F103" s="135"/>
      <c r="G103" s="136"/>
    </row>
    <row r="104" spans="1:7" x14ac:dyDescent="0.25">
      <c r="A104" s="26"/>
      <c r="B104" s="26"/>
      <c r="C104" s="26"/>
      <c r="D104" s="26"/>
      <c r="E104" s="26"/>
      <c r="F104" s="26"/>
      <c r="G104" s="137"/>
    </row>
    <row r="105" spans="1:7" x14ac:dyDescent="0.25">
      <c r="A105" s="121" t="s">
        <v>913</v>
      </c>
      <c r="B105" s="135"/>
      <c r="C105" s="135"/>
      <c r="D105" s="135"/>
      <c r="E105" s="135"/>
      <c r="F105" s="135"/>
      <c r="G105" s="136"/>
    </row>
    <row r="106" spans="1:7" ht="15.75" thickBot="1" x14ac:dyDescent="0.3">
      <c r="A106" s="28"/>
      <c r="B106" s="3"/>
      <c r="C106" s="3"/>
      <c r="D106" s="3"/>
      <c r="E106" s="3"/>
      <c r="F106" s="29"/>
      <c r="G106" s="29"/>
    </row>
    <row r="107" spans="1:7" ht="16.5" thickBot="1" x14ac:dyDescent="0.3">
      <c r="A107" s="138" t="s">
        <v>204</v>
      </c>
      <c r="B107" s="139"/>
      <c r="C107" s="139"/>
      <c r="D107" s="139"/>
      <c r="E107" s="139"/>
      <c r="F107" s="139"/>
      <c r="G107" s="140"/>
    </row>
  </sheetData>
  <mergeCells count="10">
    <mergeCell ref="A98:G98"/>
    <mergeCell ref="A1:G1"/>
    <mergeCell ref="A13:G13"/>
    <mergeCell ref="D18:E18"/>
    <mergeCell ref="F18:G18"/>
    <mergeCell ref="A73:G73"/>
    <mergeCell ref="D75:E75"/>
    <mergeCell ref="A36:G36"/>
    <mergeCell ref="D41:E41"/>
    <mergeCell ref="F41:G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A8504-973E-498A-9F4C-6F557D90D495}">
  <dimension ref="A1:R557"/>
  <sheetViews>
    <sheetView topLeftCell="A414" workbookViewId="0">
      <selection activeCell="F347" sqref="F347"/>
    </sheetView>
  </sheetViews>
  <sheetFormatPr defaultRowHeight="15" x14ac:dyDescent="0.25"/>
  <cols>
    <col min="1" max="1" width="44" customWidth="1"/>
    <col min="3" max="3" width="11.42578125" customWidth="1"/>
    <col min="4" max="4" width="13.140625" customWidth="1"/>
    <col min="5" max="5" width="15.85546875" customWidth="1"/>
  </cols>
  <sheetData>
    <row r="1" spans="1:18" ht="16.5" x14ac:dyDescent="0.3">
      <c r="A1" s="653" t="s">
        <v>205</v>
      </c>
      <c r="B1" s="654"/>
      <c r="C1" s="654"/>
      <c r="D1" s="654"/>
      <c r="E1" s="654"/>
      <c r="F1" s="655"/>
      <c r="G1" s="141"/>
      <c r="H1" s="1"/>
      <c r="I1" s="1"/>
      <c r="J1" s="1"/>
      <c r="K1" s="1"/>
      <c r="L1" s="1"/>
      <c r="M1" s="1"/>
      <c r="N1" s="3"/>
      <c r="O1" s="3"/>
      <c r="P1" s="3"/>
      <c r="Q1" s="3"/>
      <c r="R1" s="3"/>
    </row>
    <row r="2" spans="1:18" x14ac:dyDescent="0.25">
      <c r="A2" s="3"/>
      <c r="B2" s="3"/>
      <c r="C2" s="3"/>
      <c r="D2" s="3"/>
      <c r="E2" s="3"/>
      <c r="F2" s="29"/>
      <c r="G2" s="29"/>
      <c r="H2" s="3"/>
      <c r="I2" s="3"/>
      <c r="J2" s="3"/>
      <c r="K2" s="3"/>
      <c r="L2" s="3"/>
      <c r="M2" s="3"/>
      <c r="N2" s="3"/>
      <c r="O2" s="3"/>
      <c r="P2" s="3"/>
      <c r="Q2" s="3"/>
      <c r="R2" s="3"/>
    </row>
    <row r="3" spans="1:18" x14ac:dyDescent="0.25">
      <c r="A3" s="631" t="s">
        <v>206</v>
      </c>
      <c r="B3" s="631"/>
      <c r="C3" s="631"/>
      <c r="D3" s="631"/>
      <c r="E3" s="631"/>
      <c r="F3" s="631"/>
      <c r="G3" s="29"/>
      <c r="H3" s="3"/>
      <c r="I3" s="3"/>
      <c r="J3" s="3"/>
      <c r="K3" s="3"/>
      <c r="L3" s="3"/>
      <c r="M3" s="3"/>
      <c r="N3" s="3"/>
      <c r="O3" s="3"/>
      <c r="P3" s="3"/>
      <c r="Q3" s="3"/>
      <c r="R3" s="3"/>
    </row>
    <row r="4" spans="1:18" x14ac:dyDescent="0.25">
      <c r="A4" s="29"/>
      <c r="B4" s="29"/>
      <c r="C4" s="29"/>
      <c r="D4" s="29"/>
      <c r="E4" s="29"/>
      <c r="F4" s="29"/>
      <c r="G4" s="29"/>
      <c r="H4" s="29"/>
      <c r="I4" s="29"/>
      <c r="J4" s="29"/>
      <c r="K4" s="29"/>
      <c r="L4" s="29"/>
      <c r="M4" s="29"/>
      <c r="N4" s="3"/>
      <c r="O4" s="3"/>
      <c r="P4" s="3"/>
      <c r="Q4" s="3"/>
      <c r="R4" s="3"/>
    </row>
    <row r="5" spans="1:18" ht="18.75" x14ac:dyDescent="0.3">
      <c r="A5" s="653" t="s">
        <v>207</v>
      </c>
      <c r="B5" s="654"/>
      <c r="C5" s="654"/>
      <c r="D5" s="654"/>
      <c r="E5" s="654"/>
      <c r="F5" s="655"/>
      <c r="G5" s="142"/>
      <c r="H5" s="21"/>
      <c r="I5" s="21"/>
      <c r="J5" s="21"/>
      <c r="K5" s="21"/>
      <c r="L5" s="21"/>
      <c r="M5" s="21"/>
      <c r="N5" s="21"/>
      <c r="O5" s="21"/>
      <c r="P5" s="21"/>
      <c r="Q5" s="21"/>
      <c r="R5" s="21"/>
    </row>
    <row r="6" spans="1:18" x14ac:dyDescent="0.25">
      <c r="A6" s="29"/>
      <c r="B6" s="29"/>
      <c r="C6" s="29"/>
      <c r="D6" s="29"/>
      <c r="E6" s="29"/>
      <c r="F6" s="29"/>
      <c r="G6" s="29"/>
      <c r="H6" s="29"/>
      <c r="I6" s="29"/>
      <c r="J6" s="29"/>
      <c r="K6" s="29"/>
      <c r="L6" s="29"/>
      <c r="M6" s="29"/>
      <c r="N6" s="3"/>
      <c r="O6" s="3"/>
      <c r="P6" s="3"/>
      <c r="Q6" s="3"/>
      <c r="R6" s="3"/>
    </row>
    <row r="7" spans="1:18" x14ac:dyDescent="0.25">
      <c r="A7" s="631" t="s">
        <v>208</v>
      </c>
      <c r="B7" s="631"/>
      <c r="C7" s="631"/>
      <c r="D7" s="631"/>
      <c r="E7" s="631"/>
      <c r="F7" s="631"/>
      <c r="G7" s="29"/>
      <c r="H7" s="3"/>
      <c r="I7" s="3"/>
      <c r="J7" s="3"/>
      <c r="K7" s="3"/>
      <c r="L7" s="3"/>
      <c r="M7" s="3"/>
      <c r="N7" s="3"/>
      <c r="O7" s="3"/>
      <c r="P7" s="3"/>
      <c r="Q7" s="3"/>
      <c r="R7" s="3"/>
    </row>
    <row r="8" spans="1:18" x14ac:dyDescent="0.25">
      <c r="A8" s="27"/>
      <c r="B8" s="27"/>
      <c r="C8" s="27"/>
      <c r="D8" s="27"/>
      <c r="E8" s="27"/>
      <c r="F8" s="27"/>
      <c r="G8" s="29"/>
      <c r="H8" s="3"/>
      <c r="I8" s="3"/>
      <c r="J8" s="3"/>
      <c r="K8" s="3"/>
      <c r="L8" s="3"/>
      <c r="M8" s="3"/>
      <c r="N8" s="3"/>
      <c r="O8" s="3"/>
      <c r="P8" s="3"/>
      <c r="Q8" s="3"/>
      <c r="R8" s="3"/>
    </row>
    <row r="9" spans="1:18" x14ac:dyDescent="0.25">
      <c r="A9" s="631" t="s">
        <v>27</v>
      </c>
      <c r="B9" s="631"/>
      <c r="C9" s="631"/>
      <c r="D9" s="631"/>
      <c r="E9" s="631"/>
      <c r="F9" s="631"/>
      <c r="G9" s="143"/>
      <c r="H9" s="54"/>
      <c r="I9" s="54"/>
      <c r="J9" s="54"/>
      <c r="K9" s="3"/>
      <c r="L9" s="3"/>
      <c r="M9" s="3"/>
      <c r="N9" s="3"/>
      <c r="O9" s="3"/>
      <c r="P9" s="3"/>
      <c r="Q9" s="3"/>
      <c r="R9" s="3"/>
    </row>
    <row r="10" spans="1:18" x14ac:dyDescent="0.25">
      <c r="A10" s="631" t="s">
        <v>209</v>
      </c>
      <c r="B10" s="631"/>
      <c r="C10" s="631"/>
      <c r="D10" s="631"/>
      <c r="E10" s="631"/>
      <c r="F10" s="631"/>
      <c r="G10" s="143"/>
      <c r="H10" s="54"/>
      <c r="I10" s="54"/>
      <c r="J10" s="54"/>
      <c r="K10" s="3"/>
      <c r="L10" s="3"/>
      <c r="M10" s="3"/>
      <c r="N10" s="3"/>
      <c r="O10" s="3"/>
      <c r="P10" s="3"/>
      <c r="Q10" s="3"/>
      <c r="R10" s="3"/>
    </row>
    <row r="11" spans="1:18" x14ac:dyDescent="0.25">
      <c r="A11" s="631" t="s">
        <v>210</v>
      </c>
      <c r="B11" s="631"/>
      <c r="C11" s="631"/>
      <c r="D11" s="631"/>
      <c r="E11" s="631"/>
      <c r="F11" s="631"/>
      <c r="G11" s="143"/>
      <c r="H11" s="54"/>
      <c r="I11" s="54"/>
      <c r="J11" s="54"/>
      <c r="K11" s="3"/>
      <c r="L11" s="3"/>
      <c r="M11" s="3"/>
      <c r="N11" s="3"/>
      <c r="O11" s="3"/>
      <c r="P11" s="3"/>
      <c r="Q11" s="3"/>
      <c r="R11" s="3"/>
    </row>
    <row r="12" spans="1:18" x14ac:dyDescent="0.25">
      <c r="A12" s="631" t="s">
        <v>211</v>
      </c>
      <c r="B12" s="631"/>
      <c r="C12" s="631"/>
      <c r="D12" s="631"/>
      <c r="E12" s="631"/>
      <c r="F12" s="631"/>
      <c r="G12" s="143"/>
      <c r="H12" s="54"/>
      <c r="I12" s="54"/>
      <c r="J12" s="54"/>
      <c r="K12" s="3"/>
      <c r="L12" s="3"/>
      <c r="M12" s="3"/>
      <c r="N12" s="3"/>
      <c r="O12" s="3"/>
      <c r="P12" s="3"/>
      <c r="Q12" s="3"/>
      <c r="R12" s="3"/>
    </row>
    <row r="13" spans="1:18" ht="45" customHeight="1" x14ac:dyDescent="0.25">
      <c r="A13" s="644" t="s">
        <v>212</v>
      </c>
      <c r="B13" s="644"/>
      <c r="C13" s="644"/>
      <c r="D13" s="644"/>
      <c r="E13" s="644"/>
      <c r="F13" s="644"/>
      <c r="G13" s="143"/>
      <c r="H13" s="54"/>
      <c r="I13" s="54"/>
      <c r="J13" s="54"/>
      <c r="K13" s="3"/>
      <c r="L13" s="3"/>
      <c r="M13" s="3"/>
      <c r="N13" s="3"/>
      <c r="O13" s="3"/>
      <c r="P13" s="3"/>
      <c r="Q13" s="3"/>
      <c r="R13" s="3"/>
    </row>
    <row r="14" spans="1:18" x14ac:dyDescent="0.25">
      <c r="A14" s="631" t="s">
        <v>213</v>
      </c>
      <c r="B14" s="631"/>
      <c r="C14" s="631"/>
      <c r="D14" s="631"/>
      <c r="E14" s="631"/>
      <c r="F14" s="631"/>
      <c r="G14" s="143"/>
      <c r="H14" s="54"/>
      <c r="I14" s="54"/>
      <c r="J14" s="54"/>
      <c r="K14" s="3"/>
      <c r="L14" s="3"/>
      <c r="M14" s="3"/>
      <c r="N14" s="3"/>
      <c r="O14" s="3"/>
      <c r="P14" s="3"/>
      <c r="Q14" s="3"/>
      <c r="R14" s="3"/>
    </row>
    <row r="15" spans="1:18" x14ac:dyDescent="0.25">
      <c r="A15" s="631" t="s">
        <v>214</v>
      </c>
      <c r="B15" s="631"/>
      <c r="C15" s="631"/>
      <c r="D15" s="631"/>
      <c r="E15" s="631"/>
      <c r="F15" s="631"/>
      <c r="G15" s="29"/>
      <c r="H15" s="3"/>
      <c r="I15" s="3"/>
      <c r="J15" s="3"/>
      <c r="K15" s="3"/>
      <c r="L15" s="3"/>
      <c r="M15" s="3"/>
      <c r="N15" s="3"/>
      <c r="O15" s="3"/>
      <c r="P15" s="3"/>
      <c r="Q15" s="3"/>
      <c r="R15" s="3"/>
    </row>
    <row r="16" spans="1:18" x14ac:dyDescent="0.25">
      <c r="A16" s="631" t="s">
        <v>215</v>
      </c>
      <c r="B16" s="631"/>
      <c r="C16" s="631"/>
      <c r="D16" s="631"/>
      <c r="E16" s="631"/>
      <c r="F16" s="631"/>
      <c r="G16" s="29"/>
      <c r="H16" s="3"/>
      <c r="I16" s="3"/>
      <c r="J16" s="3"/>
      <c r="K16" s="3"/>
      <c r="L16" s="3"/>
      <c r="M16" s="3"/>
      <c r="N16" s="3"/>
      <c r="O16" s="3"/>
      <c r="P16" s="3"/>
      <c r="Q16" s="3"/>
      <c r="R16" s="3"/>
    </row>
    <row r="17" spans="1:18" x14ac:dyDescent="0.25">
      <c r="A17" s="631" t="s">
        <v>216</v>
      </c>
      <c r="B17" s="631"/>
      <c r="C17" s="631"/>
      <c r="D17" s="631"/>
      <c r="E17" s="631"/>
      <c r="F17" s="631"/>
      <c r="G17" s="29"/>
      <c r="H17" s="3"/>
      <c r="I17" s="3"/>
      <c r="J17" s="3"/>
      <c r="K17" s="3"/>
      <c r="L17" s="3"/>
      <c r="M17" s="3"/>
      <c r="N17" s="3"/>
      <c r="O17" s="3"/>
      <c r="P17" s="3"/>
      <c r="Q17" s="3"/>
      <c r="R17" s="3"/>
    </row>
    <row r="18" spans="1:18" x14ac:dyDescent="0.25">
      <c r="A18" s="631" t="s">
        <v>217</v>
      </c>
      <c r="B18" s="631"/>
      <c r="C18" s="631"/>
      <c r="D18" s="631"/>
      <c r="E18" s="631"/>
      <c r="F18" s="631"/>
      <c r="G18" s="29"/>
      <c r="H18" s="3"/>
      <c r="I18" s="3"/>
      <c r="J18" s="3"/>
      <c r="K18" s="3"/>
      <c r="L18" s="3"/>
      <c r="M18" s="3"/>
      <c r="N18" s="3"/>
      <c r="O18" s="3"/>
      <c r="P18" s="3"/>
      <c r="Q18" s="3"/>
      <c r="R18" s="3"/>
    </row>
    <row r="19" spans="1:18" x14ac:dyDescent="0.25">
      <c r="A19" s="631" t="s">
        <v>218</v>
      </c>
      <c r="B19" s="631"/>
      <c r="C19" s="631"/>
      <c r="D19" s="631"/>
      <c r="E19" s="631"/>
      <c r="F19" s="631"/>
      <c r="G19" s="29"/>
      <c r="H19" s="3"/>
      <c r="I19" s="3"/>
      <c r="J19" s="3"/>
      <c r="K19" s="3"/>
      <c r="L19" s="3"/>
      <c r="M19" s="3"/>
      <c r="N19" s="3"/>
      <c r="O19" s="3"/>
      <c r="P19" s="3"/>
      <c r="Q19" s="3"/>
      <c r="R19" s="3"/>
    </row>
    <row r="20" spans="1:18" x14ac:dyDescent="0.25">
      <c r="A20" s="631" t="s">
        <v>219</v>
      </c>
      <c r="B20" s="631"/>
      <c r="C20" s="631"/>
      <c r="D20" s="631"/>
      <c r="E20" s="631"/>
      <c r="F20" s="631"/>
      <c r="G20" s="29"/>
      <c r="H20" s="3"/>
      <c r="I20" s="3"/>
      <c r="J20" s="3"/>
      <c r="K20" s="3"/>
      <c r="L20" s="3"/>
      <c r="M20" s="3"/>
      <c r="N20" s="3"/>
      <c r="O20" s="3"/>
      <c r="P20" s="3"/>
      <c r="Q20" s="3"/>
      <c r="R20" s="3"/>
    </row>
    <row r="21" spans="1:18" x14ac:dyDescent="0.25">
      <c r="A21" s="631" t="s">
        <v>220</v>
      </c>
      <c r="B21" s="631"/>
      <c r="C21" s="631"/>
      <c r="D21" s="631"/>
      <c r="E21" s="631"/>
      <c r="F21" s="631"/>
      <c r="G21" s="29"/>
      <c r="H21" s="3"/>
      <c r="I21" s="3"/>
      <c r="J21" s="3"/>
      <c r="K21" s="3"/>
      <c r="L21" s="3"/>
      <c r="M21" s="3"/>
      <c r="N21" s="3"/>
      <c r="O21" s="3"/>
      <c r="P21" s="3"/>
      <c r="Q21" s="3"/>
      <c r="R21" s="3"/>
    </row>
    <row r="22" spans="1:18" x14ac:dyDescent="0.25">
      <c r="A22" s="631" t="s">
        <v>103</v>
      </c>
      <c r="B22" s="631"/>
      <c r="C22" s="631"/>
      <c r="D22" s="631"/>
      <c r="E22" s="631"/>
      <c r="F22" s="631"/>
      <c r="G22" s="29"/>
      <c r="H22" s="3"/>
      <c r="I22" s="3"/>
      <c r="J22" s="3"/>
      <c r="K22" s="3"/>
      <c r="L22" s="3"/>
      <c r="M22" s="3"/>
      <c r="N22" s="3"/>
      <c r="O22" s="3"/>
      <c r="P22" s="3"/>
      <c r="Q22" s="3"/>
      <c r="R22" s="3"/>
    </row>
    <row r="23" spans="1:18" x14ac:dyDescent="0.25">
      <c r="A23" s="29"/>
      <c r="B23" s="29"/>
      <c r="C23" s="29"/>
      <c r="D23" s="29"/>
      <c r="E23" s="29"/>
      <c r="F23" s="29"/>
      <c r="G23" s="29"/>
      <c r="H23" s="29"/>
      <c r="I23" s="29"/>
      <c r="J23" s="29"/>
      <c r="K23" s="29"/>
      <c r="L23" s="29"/>
      <c r="M23" s="29"/>
      <c r="N23" s="3"/>
      <c r="O23" s="3"/>
      <c r="P23" s="3"/>
      <c r="Q23" s="3"/>
      <c r="R23" s="3"/>
    </row>
    <row r="24" spans="1:18" ht="18.75" x14ac:dyDescent="0.3">
      <c r="A24" s="653" t="s">
        <v>221</v>
      </c>
      <c r="B24" s="654"/>
      <c r="C24" s="654"/>
      <c r="D24" s="654"/>
      <c r="E24" s="654"/>
      <c r="F24" s="655"/>
      <c r="G24" s="142"/>
      <c r="H24" s="21"/>
      <c r="I24" s="21"/>
      <c r="J24" s="21"/>
      <c r="K24" s="21"/>
      <c r="L24" s="21"/>
      <c r="M24" s="21"/>
      <c r="N24" s="21"/>
      <c r="O24" s="21"/>
      <c r="P24" s="21"/>
      <c r="Q24" s="21"/>
      <c r="R24" s="21"/>
    </row>
    <row r="25" spans="1:18" x14ac:dyDescent="0.25">
      <c r="A25" s="29"/>
      <c r="B25" s="29"/>
      <c r="C25" s="29"/>
      <c r="D25" s="29"/>
      <c r="E25" s="29"/>
      <c r="F25" s="29"/>
      <c r="G25" s="29"/>
      <c r="H25" s="29"/>
      <c r="I25" s="29"/>
      <c r="J25" s="29"/>
      <c r="K25" s="29"/>
      <c r="L25" s="29"/>
      <c r="M25" s="29"/>
      <c r="N25" s="3"/>
      <c r="O25" s="3"/>
      <c r="P25" s="3"/>
      <c r="Q25" s="3"/>
      <c r="R25" s="3"/>
    </row>
    <row r="26" spans="1:18" ht="15.75" thickBot="1" x14ac:dyDescent="0.3">
      <c r="A26" s="29"/>
      <c r="B26" s="29"/>
      <c r="C26" s="29"/>
      <c r="D26" s="656"/>
      <c r="E26" s="656"/>
      <c r="F26" s="656"/>
      <c r="G26" s="656"/>
      <c r="H26" s="656"/>
      <c r="I26" s="656"/>
      <c r="J26" s="87"/>
      <c r="K26" s="29"/>
      <c r="L26" s="29"/>
      <c r="M26" s="29"/>
      <c r="N26" s="3"/>
      <c r="O26" s="3"/>
      <c r="P26" s="3"/>
      <c r="Q26" s="3"/>
      <c r="R26" s="3"/>
    </row>
    <row r="27" spans="1:18" x14ac:dyDescent="0.25">
      <c r="A27" s="29"/>
      <c r="B27" s="29"/>
      <c r="C27" s="29"/>
      <c r="D27" s="641"/>
      <c r="E27" s="642"/>
      <c r="F27" s="643"/>
      <c r="G27" s="643"/>
      <c r="H27" s="643"/>
      <c r="I27" s="643"/>
      <c r="J27" s="87"/>
      <c r="K27" s="29"/>
      <c r="L27" s="29"/>
      <c r="M27" s="29"/>
      <c r="N27" s="3"/>
      <c r="O27" s="3"/>
      <c r="P27" s="3"/>
      <c r="Q27" s="3"/>
      <c r="R27" s="3"/>
    </row>
    <row r="28" spans="1:18" x14ac:dyDescent="0.25">
      <c r="A28" s="144" t="s">
        <v>186</v>
      </c>
      <c r="B28" s="144" t="s">
        <v>222</v>
      </c>
      <c r="C28" s="145" t="s">
        <v>61</v>
      </c>
      <c r="D28" s="146" t="s">
        <v>62</v>
      </c>
      <c r="E28" s="147" t="s">
        <v>41</v>
      </c>
      <c r="F28" s="59"/>
      <c r="G28" s="4"/>
      <c r="H28" s="59"/>
      <c r="I28" s="4"/>
      <c r="J28" s="4"/>
      <c r="K28" s="3"/>
      <c r="L28" s="3"/>
      <c r="M28" s="3"/>
      <c r="N28" s="3"/>
      <c r="O28" s="3"/>
      <c r="P28" s="3"/>
      <c r="Q28" s="3"/>
      <c r="R28" s="3"/>
    </row>
    <row r="29" spans="1:18" x14ac:dyDescent="0.25">
      <c r="A29" s="34">
        <v>50</v>
      </c>
      <c r="B29" s="34">
        <v>150</v>
      </c>
      <c r="C29" s="46">
        <v>20</v>
      </c>
      <c r="D29" s="47"/>
      <c r="E29" s="44"/>
      <c r="F29" s="80"/>
      <c r="G29" s="60"/>
      <c r="H29" s="80"/>
      <c r="I29" s="60"/>
      <c r="J29" s="60"/>
      <c r="K29" s="3"/>
      <c r="L29" s="3"/>
      <c r="M29" s="3"/>
      <c r="N29" s="3"/>
      <c r="O29" s="3"/>
      <c r="P29" s="3"/>
      <c r="Q29" s="3"/>
      <c r="R29" s="3"/>
    </row>
    <row r="30" spans="1:18" x14ac:dyDescent="0.25">
      <c r="A30" s="34">
        <v>65</v>
      </c>
      <c r="B30" s="34">
        <v>170</v>
      </c>
      <c r="C30" s="46">
        <v>5</v>
      </c>
      <c r="D30" s="47"/>
      <c r="E30" s="44"/>
      <c r="F30" s="80"/>
      <c r="G30" s="60"/>
      <c r="H30" s="80"/>
      <c r="I30" s="60"/>
      <c r="J30" s="60"/>
      <c r="K30" s="3"/>
      <c r="L30" s="3"/>
      <c r="M30" s="3"/>
      <c r="N30" s="3"/>
      <c r="O30" s="3"/>
      <c r="P30" s="3"/>
      <c r="Q30" s="3"/>
      <c r="R30" s="3"/>
    </row>
    <row r="31" spans="1:18" x14ac:dyDescent="0.25">
      <c r="A31" s="34">
        <v>80</v>
      </c>
      <c r="B31" s="34">
        <v>180</v>
      </c>
      <c r="C31" s="46">
        <v>50</v>
      </c>
      <c r="D31" s="47"/>
      <c r="E31" s="44"/>
      <c r="F31" s="80"/>
      <c r="G31" s="60"/>
      <c r="H31" s="80"/>
      <c r="I31" s="60"/>
      <c r="J31" s="60"/>
      <c r="K31" s="3"/>
      <c r="L31" s="3"/>
      <c r="M31" s="3"/>
      <c r="N31" s="3"/>
      <c r="O31" s="3"/>
      <c r="P31" s="3"/>
      <c r="Q31" s="3"/>
      <c r="R31" s="3"/>
    </row>
    <row r="32" spans="1:18" x14ac:dyDescent="0.25">
      <c r="A32" s="34">
        <v>100</v>
      </c>
      <c r="B32" s="34">
        <v>190</v>
      </c>
      <c r="C32" s="46">
        <v>20</v>
      </c>
      <c r="D32" s="47"/>
      <c r="E32" s="44"/>
      <c r="F32" s="80"/>
      <c r="G32" s="60"/>
      <c r="H32" s="80"/>
      <c r="I32" s="60"/>
      <c r="J32" s="60"/>
      <c r="K32" s="3"/>
      <c r="L32" s="3"/>
      <c r="M32" s="3"/>
      <c r="N32" s="3"/>
      <c r="O32" s="3"/>
      <c r="P32" s="3"/>
      <c r="Q32" s="3"/>
      <c r="R32" s="3"/>
    </row>
    <row r="33" spans="1:18" x14ac:dyDescent="0.25">
      <c r="A33" s="34">
        <v>125</v>
      </c>
      <c r="B33" s="34">
        <v>200</v>
      </c>
      <c r="C33" s="46">
        <v>2</v>
      </c>
      <c r="D33" s="47"/>
      <c r="E33" s="44"/>
      <c r="F33" s="80"/>
      <c r="G33" s="60"/>
      <c r="H33" s="80"/>
      <c r="I33" s="60"/>
      <c r="J33" s="60"/>
      <c r="K33" s="3"/>
      <c r="L33" s="3"/>
      <c r="M33" s="3"/>
      <c r="N33" s="3"/>
      <c r="O33" s="3"/>
      <c r="P33" s="3"/>
      <c r="Q33" s="3"/>
      <c r="R33" s="3"/>
    </row>
    <row r="34" spans="1:18" x14ac:dyDescent="0.25">
      <c r="A34" s="34">
        <v>150</v>
      </c>
      <c r="B34" s="34">
        <v>210</v>
      </c>
      <c r="C34" s="46">
        <v>8</v>
      </c>
      <c r="D34" s="47"/>
      <c r="E34" s="44"/>
      <c r="F34" s="80"/>
      <c r="G34" s="60"/>
      <c r="H34" s="80"/>
      <c r="I34" s="60"/>
      <c r="J34" s="60"/>
      <c r="K34" s="3"/>
      <c r="L34" s="3"/>
      <c r="M34" s="3"/>
      <c r="N34" s="3"/>
      <c r="O34" s="3"/>
      <c r="P34" s="3"/>
      <c r="Q34" s="3"/>
      <c r="R34" s="3"/>
    </row>
    <row r="35" spans="1:18" x14ac:dyDescent="0.25">
      <c r="A35" s="34">
        <v>200</v>
      </c>
      <c r="B35" s="34">
        <v>230</v>
      </c>
      <c r="C35" s="46">
        <v>2</v>
      </c>
      <c r="D35" s="47"/>
      <c r="E35" s="44"/>
      <c r="F35" s="80"/>
      <c r="G35" s="60"/>
      <c r="H35" s="80"/>
      <c r="I35" s="60"/>
      <c r="J35" s="60"/>
      <c r="K35" s="3"/>
      <c r="L35" s="3"/>
      <c r="M35" s="3"/>
      <c r="N35" s="3"/>
      <c r="O35" s="3"/>
      <c r="P35" s="3"/>
      <c r="Q35" s="3"/>
      <c r="R35" s="3"/>
    </row>
    <row r="36" spans="1:18" x14ac:dyDescent="0.25">
      <c r="A36" s="34">
        <v>250</v>
      </c>
      <c r="B36" s="34">
        <v>250</v>
      </c>
      <c r="C36" s="46">
        <v>1</v>
      </c>
      <c r="D36" s="47"/>
      <c r="E36" s="44"/>
      <c r="F36" s="80"/>
      <c r="G36" s="60"/>
      <c r="H36" s="80"/>
      <c r="I36" s="60"/>
      <c r="J36" s="60"/>
      <c r="K36" s="3"/>
      <c r="L36" s="3"/>
      <c r="M36" s="3"/>
      <c r="N36" s="3"/>
      <c r="O36" s="3"/>
      <c r="P36" s="3"/>
      <c r="Q36" s="3"/>
      <c r="R36" s="3"/>
    </row>
    <row r="37" spans="1:18" x14ac:dyDescent="0.25">
      <c r="A37" s="34">
        <v>300</v>
      </c>
      <c r="B37" s="34">
        <v>270</v>
      </c>
      <c r="C37" s="46">
        <v>1</v>
      </c>
      <c r="D37" s="47"/>
      <c r="E37" s="44"/>
      <c r="F37" s="80"/>
      <c r="G37" s="60"/>
      <c r="H37" s="80"/>
      <c r="I37" s="60"/>
      <c r="J37" s="60"/>
      <c r="K37" s="3"/>
      <c r="L37" s="3"/>
      <c r="M37" s="3"/>
      <c r="N37" s="3"/>
      <c r="O37" s="3"/>
      <c r="P37" s="3"/>
      <c r="Q37" s="3"/>
      <c r="R37" s="3"/>
    </row>
    <row r="38" spans="1:18" x14ac:dyDescent="0.25">
      <c r="A38" s="34">
        <v>350</v>
      </c>
      <c r="B38" s="34">
        <v>290</v>
      </c>
      <c r="C38" s="46">
        <v>1</v>
      </c>
      <c r="D38" s="47"/>
      <c r="E38" s="44"/>
      <c r="F38" s="80"/>
      <c r="G38" s="60"/>
      <c r="H38" s="80"/>
      <c r="I38" s="60"/>
      <c r="J38" s="60"/>
      <c r="K38" s="3"/>
      <c r="L38" s="3"/>
      <c r="M38" s="3"/>
      <c r="N38" s="3"/>
      <c r="O38" s="3"/>
      <c r="P38" s="3"/>
      <c r="Q38" s="3"/>
      <c r="R38" s="3"/>
    </row>
    <row r="39" spans="1:18" ht="15.75" thickBot="1" x14ac:dyDescent="0.3">
      <c r="A39" s="34">
        <v>400</v>
      </c>
      <c r="B39" s="34">
        <v>310</v>
      </c>
      <c r="C39" s="46">
        <v>1</v>
      </c>
      <c r="D39" s="48"/>
      <c r="E39" s="44"/>
      <c r="F39" s="80"/>
      <c r="G39" s="60"/>
      <c r="H39" s="80"/>
      <c r="I39" s="60"/>
      <c r="J39" s="60"/>
      <c r="K39" s="3"/>
      <c r="L39" s="3"/>
      <c r="M39" s="3"/>
      <c r="N39" s="3"/>
      <c r="O39" s="3"/>
      <c r="P39" s="3"/>
      <c r="Q39" s="3"/>
      <c r="R39" s="3"/>
    </row>
    <row r="40" spans="1:18" ht="15.75" thickBot="1" x14ac:dyDescent="0.3">
      <c r="A40" s="4"/>
      <c r="B40" s="4"/>
      <c r="C40" s="4"/>
      <c r="D40" s="49" t="s">
        <v>42</v>
      </c>
      <c r="E40" s="50"/>
      <c r="F40" s="127"/>
      <c r="G40" s="63"/>
      <c r="H40" s="4"/>
      <c r="I40" s="63"/>
      <c r="J40" s="63"/>
      <c r="K40" s="3"/>
      <c r="L40" s="3"/>
      <c r="M40" s="3"/>
      <c r="N40" s="3"/>
      <c r="O40" s="3"/>
      <c r="P40" s="3"/>
      <c r="Q40" s="3"/>
      <c r="R40" s="3"/>
    </row>
    <row r="41" spans="1:18" x14ac:dyDescent="0.25">
      <c r="A41" s="29"/>
      <c r="B41" s="29"/>
      <c r="C41" s="29"/>
      <c r="D41" s="29"/>
      <c r="E41" s="29"/>
      <c r="F41" s="29"/>
      <c r="G41" s="29"/>
      <c r="H41" s="29"/>
      <c r="I41" s="29"/>
      <c r="J41" s="29"/>
      <c r="K41" s="29"/>
      <c r="L41" s="29"/>
      <c r="M41" s="29"/>
      <c r="N41" s="3"/>
      <c r="O41" s="3"/>
      <c r="P41" s="3"/>
      <c r="Q41" s="3"/>
      <c r="R41" s="3"/>
    </row>
    <row r="42" spans="1:18" x14ac:dyDescent="0.25">
      <c r="A42" s="3" t="s">
        <v>223</v>
      </c>
      <c r="B42" s="3"/>
      <c r="C42" s="3"/>
      <c r="D42" s="3"/>
      <c r="E42" s="29"/>
      <c r="F42" s="29"/>
      <c r="G42" s="29"/>
      <c r="H42" s="3"/>
      <c r="I42" s="3"/>
      <c r="J42" s="3"/>
      <c r="K42" s="3"/>
      <c r="L42" s="3"/>
      <c r="M42" s="3"/>
      <c r="N42" s="3"/>
      <c r="O42" s="3"/>
      <c r="P42" s="3"/>
      <c r="Q42" s="3"/>
      <c r="R42" s="3"/>
    </row>
    <row r="43" spans="1:18" x14ac:dyDescent="0.25">
      <c r="A43" s="3" t="s">
        <v>224</v>
      </c>
      <c r="B43" s="3"/>
      <c r="C43" s="3"/>
      <c r="D43" s="3"/>
      <c r="E43" s="29"/>
      <c r="F43" s="29"/>
      <c r="G43" s="29"/>
      <c r="H43" s="3"/>
      <c r="I43" s="3"/>
      <c r="J43" s="3"/>
      <c r="K43" s="3"/>
      <c r="L43" s="3"/>
      <c r="M43" s="3"/>
      <c r="N43" s="3"/>
      <c r="O43" s="3"/>
      <c r="P43" s="3"/>
      <c r="Q43" s="3"/>
      <c r="R43" s="3"/>
    </row>
    <row r="44" spans="1:18" x14ac:dyDescent="0.25">
      <c r="A44" s="3" t="s">
        <v>225</v>
      </c>
      <c r="B44" s="3"/>
      <c r="C44" s="3"/>
      <c r="D44" s="3"/>
      <c r="E44" s="29"/>
      <c r="F44" s="29"/>
      <c r="G44" s="29"/>
      <c r="H44" s="3"/>
      <c r="I44" s="3"/>
      <c r="J44" s="3"/>
      <c r="K44" s="3"/>
      <c r="L44" s="3"/>
      <c r="M44" s="3"/>
      <c r="N44" s="3"/>
      <c r="O44" s="3"/>
      <c r="P44" s="3"/>
      <c r="Q44" s="3"/>
      <c r="R44" s="3"/>
    </row>
    <row r="45" spans="1:18" x14ac:dyDescent="0.25">
      <c r="A45" s="3" t="s">
        <v>80</v>
      </c>
      <c r="B45" s="3"/>
      <c r="C45" s="3"/>
      <c r="D45" s="3"/>
      <c r="E45" s="29"/>
      <c r="F45" s="29"/>
      <c r="G45" s="29"/>
      <c r="H45" s="3"/>
      <c r="I45" s="3"/>
      <c r="J45" s="3"/>
      <c r="K45" s="3"/>
      <c r="L45" s="3"/>
      <c r="M45" s="3"/>
      <c r="N45" s="3"/>
      <c r="O45" s="3"/>
      <c r="P45" s="3"/>
      <c r="Q45" s="3"/>
      <c r="R45" s="3"/>
    </row>
    <row r="46" spans="1:18" x14ac:dyDescent="0.25">
      <c r="A46" s="3"/>
      <c r="B46" s="3"/>
      <c r="C46" s="3"/>
      <c r="D46" s="3"/>
      <c r="E46" s="29"/>
      <c r="F46" s="29"/>
      <c r="G46" s="29"/>
      <c r="H46" s="3"/>
      <c r="I46" s="3"/>
      <c r="J46" s="3"/>
      <c r="K46" s="3"/>
      <c r="L46" s="3"/>
      <c r="M46" s="3"/>
      <c r="N46" s="3"/>
      <c r="O46" s="3"/>
      <c r="P46" s="3"/>
      <c r="Q46" s="3"/>
      <c r="R46" s="3"/>
    </row>
    <row r="47" spans="1:18" x14ac:dyDescent="0.25">
      <c r="A47" s="3"/>
      <c r="B47" s="3"/>
      <c r="C47" s="3"/>
      <c r="D47" s="3"/>
      <c r="E47" s="29"/>
      <c r="F47" s="29"/>
      <c r="G47" s="29"/>
      <c r="H47" s="3"/>
      <c r="I47" s="3"/>
      <c r="J47" s="3"/>
      <c r="K47" s="3"/>
      <c r="L47" s="3"/>
      <c r="M47" s="3"/>
      <c r="N47" s="3"/>
      <c r="O47" s="3"/>
      <c r="P47" s="3"/>
      <c r="Q47" s="3"/>
      <c r="R47" s="3"/>
    </row>
    <row r="48" spans="1:18" ht="15.75" x14ac:dyDescent="0.3">
      <c r="A48" s="653" t="s">
        <v>226</v>
      </c>
      <c r="B48" s="654"/>
      <c r="C48" s="654"/>
      <c r="D48" s="654"/>
      <c r="E48" s="654"/>
      <c r="F48" s="655"/>
      <c r="G48" s="29"/>
      <c r="H48" s="3"/>
      <c r="I48" s="3"/>
      <c r="J48" s="3"/>
      <c r="K48" s="3"/>
      <c r="L48" s="3"/>
      <c r="M48" s="3"/>
      <c r="N48" s="3"/>
      <c r="O48" s="3"/>
      <c r="P48" s="3"/>
      <c r="Q48" s="3"/>
      <c r="R48" s="3"/>
    </row>
    <row r="49" spans="1:18" ht="18.75" x14ac:dyDescent="0.3">
      <c r="A49" s="148"/>
      <c r="B49" s="27"/>
      <c r="C49" s="27"/>
      <c r="D49" s="27"/>
      <c r="E49" s="27"/>
      <c r="F49" s="27"/>
      <c r="G49" s="29"/>
      <c r="H49" s="3"/>
      <c r="I49" s="3"/>
      <c r="J49" s="3"/>
      <c r="K49" s="3"/>
      <c r="L49" s="3"/>
      <c r="M49" s="3"/>
      <c r="N49" s="3"/>
      <c r="O49" s="3"/>
      <c r="P49" s="3"/>
      <c r="Q49" s="3"/>
      <c r="R49" s="3"/>
    </row>
    <row r="50" spans="1:18" ht="15.75" thickBot="1" x14ac:dyDescent="0.3">
      <c r="A50" s="631" t="s">
        <v>227</v>
      </c>
      <c r="B50" s="631"/>
      <c r="C50" s="631"/>
      <c r="D50" s="631"/>
      <c r="E50" s="631"/>
      <c r="F50" s="631"/>
      <c r="G50" s="29"/>
      <c r="H50" s="3"/>
      <c r="I50" s="3"/>
      <c r="J50" s="3"/>
      <c r="K50" s="3"/>
      <c r="L50" s="3"/>
      <c r="M50" s="3"/>
      <c r="N50" s="3"/>
      <c r="O50" s="3"/>
      <c r="P50" s="3"/>
      <c r="Q50" s="3"/>
      <c r="R50" s="3"/>
    </row>
    <row r="51" spans="1:18" x14ac:dyDescent="0.25">
      <c r="A51" s="3"/>
      <c r="B51" s="3"/>
      <c r="C51" s="3"/>
      <c r="D51" s="641"/>
      <c r="E51" s="642"/>
      <c r="F51" s="29"/>
      <c r="G51" s="29"/>
      <c r="H51" s="3"/>
      <c r="I51" s="3"/>
      <c r="J51" s="3"/>
      <c r="K51" s="3"/>
      <c r="L51" s="3"/>
      <c r="M51" s="3"/>
      <c r="N51" s="3"/>
      <c r="O51" s="3"/>
      <c r="P51" s="3"/>
      <c r="Q51" s="3"/>
      <c r="R51" s="3"/>
    </row>
    <row r="52" spans="1:18" x14ac:dyDescent="0.25">
      <c r="A52" s="144" t="s">
        <v>186</v>
      </c>
      <c r="B52" s="144" t="s">
        <v>222</v>
      </c>
      <c r="C52" s="145" t="s">
        <v>61</v>
      </c>
      <c r="D52" s="149" t="s">
        <v>62</v>
      </c>
      <c r="E52" s="150" t="s">
        <v>41</v>
      </c>
      <c r="F52" s="29"/>
      <c r="G52" s="29"/>
      <c r="H52" s="3"/>
      <c r="I52" s="3"/>
      <c r="J52" s="3"/>
      <c r="K52" s="3"/>
      <c r="L52" s="3"/>
      <c r="M52" s="3"/>
      <c r="N52" s="3"/>
      <c r="O52" s="3"/>
      <c r="P52" s="3"/>
      <c r="Q52" s="3"/>
      <c r="R52" s="3"/>
    </row>
    <row r="53" spans="1:18" ht="15.75" thickBot="1" x14ac:dyDescent="0.3">
      <c r="A53" s="34" t="s">
        <v>228</v>
      </c>
      <c r="B53" s="34">
        <v>150</v>
      </c>
      <c r="C53" s="46">
        <v>10</v>
      </c>
      <c r="D53" s="48"/>
      <c r="E53" s="151"/>
      <c r="F53" s="29"/>
      <c r="G53" s="29"/>
      <c r="H53" s="3"/>
      <c r="I53" s="3"/>
      <c r="J53" s="3"/>
      <c r="K53" s="3"/>
      <c r="L53" s="3"/>
      <c r="M53" s="3"/>
      <c r="N53" s="3"/>
      <c r="O53" s="3"/>
      <c r="P53" s="3"/>
      <c r="Q53" s="3"/>
      <c r="R53" s="3"/>
    </row>
    <row r="54" spans="1:18" ht="15.75" thickBot="1" x14ac:dyDescent="0.3">
      <c r="A54" s="3"/>
      <c r="B54" s="3"/>
      <c r="C54" s="3"/>
      <c r="D54" s="62" t="s">
        <v>42</v>
      </c>
      <c r="E54" s="152"/>
      <c r="F54" s="29"/>
      <c r="G54" s="29"/>
      <c r="H54" s="3"/>
      <c r="I54" s="3"/>
      <c r="J54" s="3"/>
      <c r="K54" s="3"/>
      <c r="L54" s="3"/>
      <c r="M54" s="3"/>
      <c r="N54" s="3"/>
      <c r="O54" s="3"/>
      <c r="P54" s="3"/>
      <c r="Q54" s="3"/>
      <c r="R54" s="3"/>
    </row>
    <row r="55" spans="1:18" x14ac:dyDescent="0.25">
      <c r="A55" s="3" t="s">
        <v>229</v>
      </c>
      <c r="B55" s="3"/>
      <c r="C55" s="3"/>
      <c r="D55" s="3"/>
      <c r="E55" s="29"/>
      <c r="F55" s="29"/>
      <c r="G55" s="29"/>
      <c r="H55" s="3"/>
      <c r="I55" s="3"/>
      <c r="J55" s="3"/>
      <c r="K55" s="3"/>
      <c r="L55" s="3"/>
      <c r="M55" s="3"/>
      <c r="N55" s="3"/>
      <c r="O55" s="3"/>
      <c r="P55" s="3"/>
      <c r="Q55" s="3"/>
      <c r="R55" s="3"/>
    </row>
    <row r="56" spans="1:18" x14ac:dyDescent="0.25">
      <c r="A56" s="3" t="s">
        <v>224</v>
      </c>
      <c r="B56" s="3"/>
      <c r="C56" s="3"/>
      <c r="D56" s="3"/>
      <c r="E56" s="29"/>
      <c r="F56" s="29"/>
      <c r="G56" s="29"/>
      <c r="H56" s="3"/>
      <c r="I56" s="3"/>
      <c r="J56" s="3"/>
      <c r="K56" s="3"/>
      <c r="L56" s="3"/>
      <c r="M56" s="3"/>
      <c r="N56" s="3"/>
      <c r="O56" s="3"/>
      <c r="P56" s="3"/>
      <c r="Q56" s="3"/>
      <c r="R56" s="3"/>
    </row>
    <row r="57" spans="1:18" x14ac:dyDescent="0.25">
      <c r="A57" s="3" t="s">
        <v>225</v>
      </c>
      <c r="B57" s="3"/>
      <c r="C57" s="3"/>
      <c r="D57" s="3"/>
      <c r="E57" s="29"/>
      <c r="F57" s="29"/>
      <c r="G57" s="29"/>
      <c r="H57" s="3"/>
      <c r="I57" s="3"/>
      <c r="J57" s="3"/>
      <c r="K57" s="3"/>
      <c r="L57" s="3"/>
      <c r="M57" s="3"/>
      <c r="N57" s="3"/>
      <c r="O57" s="3"/>
      <c r="P57" s="3"/>
      <c r="Q57" s="3"/>
      <c r="R57" s="3"/>
    </row>
    <row r="58" spans="1:18" x14ac:dyDescent="0.25">
      <c r="A58" s="3" t="s">
        <v>80</v>
      </c>
      <c r="B58" s="3"/>
      <c r="C58" s="3"/>
      <c r="D58" s="3"/>
      <c r="E58" s="29"/>
      <c r="F58" s="29"/>
      <c r="G58" s="29"/>
      <c r="H58" s="3"/>
      <c r="I58" s="3"/>
      <c r="J58" s="3"/>
      <c r="K58" s="3"/>
      <c r="L58" s="3"/>
      <c r="M58" s="3"/>
      <c r="N58" s="3"/>
      <c r="O58" s="3"/>
      <c r="P58" s="3"/>
      <c r="Q58" s="3"/>
      <c r="R58" s="3"/>
    </row>
    <row r="59" spans="1:18" x14ac:dyDescent="0.25">
      <c r="A59" s="29"/>
      <c r="B59" s="29"/>
      <c r="C59" s="29"/>
      <c r="D59" s="29"/>
      <c r="E59" s="29"/>
      <c r="F59" s="29"/>
      <c r="G59" s="29"/>
      <c r="H59" s="29"/>
      <c r="I59" s="29"/>
      <c r="J59" s="29"/>
      <c r="K59" s="29"/>
      <c r="L59" s="29"/>
      <c r="M59" s="29"/>
      <c r="N59" s="3"/>
      <c r="O59" s="3"/>
      <c r="P59" s="3"/>
      <c r="Q59" s="3"/>
      <c r="R59" s="3"/>
    </row>
    <row r="60" spans="1:18" ht="18.75" x14ac:dyDescent="0.3">
      <c r="A60" s="653" t="s">
        <v>230</v>
      </c>
      <c r="B60" s="654"/>
      <c r="C60" s="654"/>
      <c r="D60" s="654"/>
      <c r="E60" s="654"/>
      <c r="F60" s="655"/>
      <c r="G60" s="142"/>
      <c r="H60" s="21"/>
      <c r="I60" s="21"/>
      <c r="J60" s="21"/>
      <c r="K60" s="21"/>
      <c r="L60" s="21"/>
      <c r="M60" s="21"/>
      <c r="N60" s="21"/>
      <c r="O60" s="21"/>
      <c r="P60" s="21"/>
      <c r="Q60" s="21"/>
      <c r="R60" s="21"/>
    </row>
    <row r="61" spans="1:18" ht="18.75" x14ac:dyDescent="0.3">
      <c r="A61" s="148"/>
      <c r="B61" s="27"/>
      <c r="C61" s="27"/>
      <c r="D61" s="27"/>
      <c r="E61" s="27"/>
      <c r="F61" s="27"/>
      <c r="G61" s="142"/>
      <c r="H61" s="21"/>
      <c r="I61" s="21"/>
      <c r="J61" s="21"/>
      <c r="K61" s="21"/>
      <c r="L61" s="21"/>
      <c r="M61" s="21"/>
      <c r="N61" s="21"/>
      <c r="O61" s="21"/>
      <c r="P61" s="21"/>
      <c r="Q61" s="21"/>
      <c r="R61" s="21"/>
    </row>
    <row r="62" spans="1:18" x14ac:dyDescent="0.25">
      <c r="A62" s="631" t="s">
        <v>27</v>
      </c>
      <c r="B62" s="631"/>
      <c r="C62" s="631"/>
      <c r="D62" s="631"/>
      <c r="E62" s="631"/>
      <c r="F62" s="631"/>
      <c r="G62" s="29"/>
      <c r="H62" s="3"/>
      <c r="I62" s="3"/>
      <c r="J62" s="3"/>
      <c r="K62" s="3"/>
      <c r="L62" s="3"/>
      <c r="M62" s="3"/>
      <c r="N62" s="3"/>
      <c r="O62" s="3"/>
      <c r="P62" s="3"/>
      <c r="Q62" s="3"/>
      <c r="R62" s="3"/>
    </row>
    <row r="63" spans="1:18" x14ac:dyDescent="0.25">
      <c r="A63" s="631" t="s">
        <v>231</v>
      </c>
      <c r="B63" s="631"/>
      <c r="C63" s="631"/>
      <c r="D63" s="631"/>
      <c r="E63" s="631"/>
      <c r="F63" s="631"/>
      <c r="G63" s="29"/>
      <c r="H63" s="3"/>
      <c r="I63" s="3"/>
      <c r="J63" s="3"/>
      <c r="K63" s="3"/>
      <c r="L63" s="3"/>
      <c r="M63" s="3"/>
      <c r="N63" s="3"/>
      <c r="O63" s="3"/>
      <c r="P63" s="3"/>
      <c r="Q63" s="3"/>
      <c r="R63" s="3"/>
    </row>
    <row r="64" spans="1:18" x14ac:dyDescent="0.25">
      <c r="A64" s="631" t="s">
        <v>232</v>
      </c>
      <c r="B64" s="631"/>
      <c r="C64" s="631"/>
      <c r="D64" s="631"/>
      <c r="E64" s="631"/>
      <c r="F64" s="631"/>
      <c r="G64" s="29"/>
      <c r="H64" s="3"/>
      <c r="I64" s="3"/>
      <c r="J64" s="3"/>
      <c r="K64" s="3"/>
      <c r="L64" s="3"/>
      <c r="M64" s="3"/>
      <c r="N64" s="3"/>
      <c r="O64" s="3"/>
      <c r="P64" s="3"/>
      <c r="Q64" s="3"/>
      <c r="R64" s="3"/>
    </row>
    <row r="65" spans="1:18" x14ac:dyDescent="0.25">
      <c r="A65" s="631" t="s">
        <v>233</v>
      </c>
      <c r="B65" s="631"/>
      <c r="C65" s="631"/>
      <c r="D65" s="631"/>
      <c r="E65" s="631"/>
      <c r="F65" s="631"/>
      <c r="G65" s="29"/>
      <c r="H65" s="3"/>
      <c r="I65" s="3"/>
      <c r="J65" s="3"/>
      <c r="K65" s="3"/>
      <c r="L65" s="3"/>
      <c r="M65" s="3"/>
      <c r="N65" s="3"/>
      <c r="O65" s="3"/>
      <c r="P65" s="3"/>
      <c r="Q65" s="3"/>
      <c r="R65" s="3"/>
    </row>
    <row r="66" spans="1:18" ht="15.75" thickBot="1" x14ac:dyDescent="0.3">
      <c r="A66" s="153"/>
      <c r="B66" s="29"/>
      <c r="C66" s="656"/>
      <c r="D66" s="656"/>
      <c r="E66" s="656"/>
      <c r="F66" s="656"/>
      <c r="G66" s="656"/>
      <c r="H66" s="656"/>
      <c r="I66" s="87"/>
      <c r="J66" s="29"/>
      <c r="K66" s="29"/>
      <c r="L66" s="29"/>
      <c r="M66" s="29"/>
      <c r="N66" s="3"/>
      <c r="O66" s="3"/>
      <c r="P66" s="3"/>
      <c r="Q66" s="3"/>
      <c r="R66" s="3"/>
    </row>
    <row r="67" spans="1:18" x14ac:dyDescent="0.25">
      <c r="A67" s="29"/>
      <c r="B67" s="29"/>
      <c r="C67" s="641"/>
      <c r="D67" s="642"/>
      <c r="E67" s="643"/>
      <c r="F67" s="643"/>
      <c r="G67" s="643"/>
      <c r="H67" s="643"/>
      <c r="I67" s="40"/>
      <c r="J67" s="29"/>
      <c r="K67" s="29"/>
      <c r="L67" s="29"/>
      <c r="M67" s="29"/>
      <c r="N67" s="3"/>
      <c r="O67" s="3"/>
      <c r="P67" s="3"/>
      <c r="Q67" s="3"/>
      <c r="R67" s="3"/>
    </row>
    <row r="68" spans="1:18" x14ac:dyDescent="0.25">
      <c r="A68" s="144" t="s">
        <v>186</v>
      </c>
      <c r="B68" s="145" t="s">
        <v>61</v>
      </c>
      <c r="C68" s="146" t="s">
        <v>62</v>
      </c>
      <c r="D68" s="147" t="s">
        <v>41</v>
      </c>
      <c r="E68" s="59"/>
      <c r="F68" s="4"/>
      <c r="G68" s="59"/>
      <c r="H68" s="4"/>
      <c r="I68" s="59"/>
      <c r="J68" s="3"/>
      <c r="K68" s="3"/>
      <c r="L68" s="3"/>
      <c r="M68" s="3"/>
      <c r="N68" s="3"/>
      <c r="O68" s="3"/>
      <c r="P68" s="3"/>
      <c r="Q68" s="3"/>
      <c r="R68" s="3"/>
    </row>
    <row r="69" spans="1:18" x14ac:dyDescent="0.25">
      <c r="A69" s="34">
        <v>50</v>
      </c>
      <c r="B69" s="46">
        <v>10</v>
      </c>
      <c r="C69" s="47"/>
      <c r="D69" s="44"/>
      <c r="E69" s="80"/>
      <c r="F69" s="60"/>
      <c r="G69" s="80"/>
      <c r="H69" s="60"/>
      <c r="I69" s="80"/>
      <c r="J69" s="3"/>
      <c r="K69" s="3"/>
      <c r="L69" s="3"/>
      <c r="M69" s="3"/>
      <c r="N69" s="3"/>
      <c r="O69" s="3"/>
      <c r="P69" s="3"/>
      <c r="Q69" s="3"/>
      <c r="R69" s="3"/>
    </row>
    <row r="70" spans="1:18" x14ac:dyDescent="0.25">
      <c r="A70" s="34" t="s">
        <v>234</v>
      </c>
      <c r="B70" s="46">
        <v>10</v>
      </c>
      <c r="C70" s="47"/>
      <c r="D70" s="44"/>
      <c r="E70" s="80"/>
      <c r="F70" s="60"/>
      <c r="G70" s="80"/>
      <c r="H70" s="60"/>
      <c r="I70" s="80"/>
      <c r="J70" s="3"/>
      <c r="K70" s="3"/>
      <c r="L70" s="3"/>
      <c r="M70" s="3"/>
      <c r="N70" s="3"/>
      <c r="O70" s="3"/>
      <c r="P70" s="3"/>
      <c r="Q70" s="3"/>
      <c r="R70" s="3"/>
    </row>
    <row r="71" spans="1:18" x14ac:dyDescent="0.25">
      <c r="A71" s="34" t="s">
        <v>235</v>
      </c>
      <c r="B71" s="46">
        <v>5</v>
      </c>
      <c r="C71" s="47"/>
      <c r="D71" s="44"/>
      <c r="E71" s="80"/>
      <c r="F71" s="60"/>
      <c r="G71" s="80"/>
      <c r="H71" s="60"/>
      <c r="I71" s="80"/>
      <c r="J71" s="3"/>
      <c r="K71" s="3"/>
      <c r="L71" s="3"/>
      <c r="M71" s="3"/>
      <c r="N71" s="3"/>
      <c r="O71" s="3"/>
      <c r="P71" s="3"/>
      <c r="Q71" s="3"/>
      <c r="R71" s="3"/>
    </row>
    <row r="72" spans="1:18" x14ac:dyDescent="0.25">
      <c r="A72" s="34">
        <v>200</v>
      </c>
      <c r="B72" s="46">
        <v>1</v>
      </c>
      <c r="C72" s="47"/>
      <c r="D72" s="44"/>
      <c r="E72" s="80"/>
      <c r="F72" s="60"/>
      <c r="G72" s="80"/>
      <c r="H72" s="60"/>
      <c r="I72" s="80"/>
      <c r="J72" s="3"/>
      <c r="K72" s="3"/>
      <c r="L72" s="3"/>
      <c r="M72" s="3"/>
      <c r="N72" s="3"/>
      <c r="O72" s="3"/>
      <c r="P72" s="3"/>
      <c r="Q72" s="3"/>
      <c r="R72" s="3"/>
    </row>
    <row r="73" spans="1:18" ht="15.75" thickBot="1" x14ac:dyDescent="0.3">
      <c r="A73" s="34" t="s">
        <v>236</v>
      </c>
      <c r="B73" s="46">
        <v>1</v>
      </c>
      <c r="C73" s="48"/>
      <c r="D73" s="44"/>
      <c r="E73" s="80"/>
      <c r="F73" s="60"/>
      <c r="G73" s="80"/>
      <c r="H73" s="60"/>
      <c r="I73" s="80"/>
      <c r="J73" s="3"/>
      <c r="K73" s="3"/>
      <c r="L73" s="3"/>
      <c r="M73" s="3"/>
      <c r="N73" s="3"/>
      <c r="O73" s="3"/>
      <c r="P73" s="3"/>
      <c r="Q73" s="3"/>
      <c r="R73" s="3"/>
    </row>
    <row r="74" spans="1:18" ht="15.75" thickBot="1" x14ac:dyDescent="0.3">
      <c r="A74" s="3"/>
      <c r="B74" s="4"/>
      <c r="C74" s="38" t="s">
        <v>42</v>
      </c>
      <c r="D74" s="50"/>
      <c r="E74" s="127"/>
      <c r="F74" s="63"/>
      <c r="G74" s="127"/>
      <c r="H74" s="63"/>
      <c r="I74" s="127"/>
      <c r="J74" s="3"/>
      <c r="K74" s="3"/>
      <c r="L74" s="3"/>
      <c r="M74" s="3"/>
      <c r="N74" s="3"/>
      <c r="O74" s="3"/>
      <c r="P74" s="3"/>
      <c r="Q74" s="3"/>
      <c r="R74" s="3"/>
    </row>
    <row r="75" spans="1:18" x14ac:dyDescent="0.25">
      <c r="A75" s="29"/>
      <c r="B75" s="29"/>
      <c r="C75" s="87"/>
      <c r="D75" s="61"/>
      <c r="E75" s="154"/>
      <c r="F75" s="29"/>
      <c r="G75" s="29"/>
      <c r="H75" s="29"/>
      <c r="I75" s="29"/>
      <c r="J75" s="29"/>
      <c r="K75" s="29"/>
      <c r="L75" s="29"/>
      <c r="M75" s="29"/>
      <c r="N75" s="3"/>
      <c r="O75" s="3"/>
      <c r="P75" s="3"/>
      <c r="Q75" s="3"/>
      <c r="R75" s="3"/>
    </row>
    <row r="76" spans="1:18" ht="18.75" x14ac:dyDescent="0.3">
      <c r="A76" s="653" t="s">
        <v>237</v>
      </c>
      <c r="B76" s="654"/>
      <c r="C76" s="654"/>
      <c r="D76" s="654"/>
      <c r="E76" s="654"/>
      <c r="F76" s="655"/>
      <c r="G76" s="142"/>
      <c r="H76" s="21"/>
      <c r="I76" s="21"/>
      <c r="J76" s="21"/>
      <c r="K76" s="21"/>
      <c r="L76" s="21"/>
      <c r="M76" s="21"/>
      <c r="N76" s="21"/>
      <c r="O76" s="21"/>
      <c r="P76" s="21"/>
      <c r="Q76" s="21"/>
      <c r="R76" s="21"/>
    </row>
    <row r="77" spans="1:18" x14ac:dyDescent="0.25">
      <c r="A77" s="26"/>
      <c r="B77" s="3"/>
      <c r="C77" s="3"/>
      <c r="D77" s="3"/>
      <c r="E77" s="29"/>
      <c r="F77" s="29"/>
      <c r="G77" s="29"/>
      <c r="H77" s="3"/>
      <c r="I77" s="3"/>
      <c r="J77" s="3"/>
      <c r="K77" s="3"/>
      <c r="L77" s="3"/>
      <c r="M77" s="3"/>
      <c r="N77" s="3"/>
      <c r="O77" s="3"/>
      <c r="P77" s="3"/>
      <c r="Q77" s="3"/>
      <c r="R77" s="3"/>
    </row>
    <row r="78" spans="1:18" x14ac:dyDescent="0.25">
      <c r="A78" s="631" t="s">
        <v>27</v>
      </c>
      <c r="B78" s="631"/>
      <c r="C78" s="631"/>
      <c r="D78" s="631"/>
      <c r="E78" s="631"/>
      <c r="F78" s="631"/>
      <c r="G78" s="29"/>
      <c r="H78" s="3"/>
      <c r="I78" s="3"/>
      <c r="J78" s="3"/>
      <c r="K78" s="3"/>
      <c r="L78" s="3"/>
      <c r="M78" s="3"/>
      <c r="N78" s="3"/>
      <c r="O78" s="3"/>
      <c r="P78" s="3"/>
      <c r="Q78" s="3"/>
      <c r="R78" s="3"/>
    </row>
    <row r="79" spans="1:18" x14ac:dyDescent="0.25">
      <c r="A79" s="631" t="s">
        <v>238</v>
      </c>
      <c r="B79" s="631"/>
      <c r="C79" s="631"/>
      <c r="D79" s="631"/>
      <c r="E79" s="631"/>
      <c r="F79" s="631"/>
      <c r="G79" s="29"/>
      <c r="H79" s="3"/>
      <c r="I79" s="3"/>
      <c r="J79" s="3"/>
      <c r="K79" s="631"/>
      <c r="L79" s="631"/>
      <c r="M79" s="631"/>
      <c r="N79" s="631"/>
      <c r="O79" s="631"/>
      <c r="P79" s="631"/>
      <c r="Q79" s="3"/>
      <c r="R79" s="3"/>
    </row>
    <row r="80" spans="1:18" x14ac:dyDescent="0.25">
      <c r="A80" s="631" t="s">
        <v>239</v>
      </c>
      <c r="B80" s="631"/>
      <c r="C80" s="631"/>
      <c r="D80" s="631"/>
      <c r="E80" s="631"/>
      <c r="F80" s="631"/>
      <c r="G80" s="29"/>
      <c r="H80" s="3"/>
      <c r="I80" s="3"/>
      <c r="J80" s="3"/>
      <c r="K80" s="631"/>
      <c r="L80" s="631"/>
      <c r="M80" s="631"/>
      <c r="N80" s="631"/>
      <c r="O80" s="631"/>
      <c r="P80" s="631"/>
      <c r="Q80" s="3"/>
      <c r="R80" s="3"/>
    </row>
    <row r="81" spans="1:18" x14ac:dyDescent="0.25">
      <c r="A81" s="631" t="s">
        <v>240</v>
      </c>
      <c r="B81" s="631"/>
      <c r="C81" s="631"/>
      <c r="D81" s="631"/>
      <c r="E81" s="631"/>
      <c r="F81" s="631"/>
      <c r="G81" s="29"/>
      <c r="H81" s="3"/>
      <c r="I81" s="3"/>
      <c r="J81" s="3"/>
      <c r="K81" s="631"/>
      <c r="L81" s="631"/>
      <c r="M81" s="631"/>
      <c r="N81" s="631"/>
      <c r="O81" s="631"/>
      <c r="P81" s="631"/>
      <c r="Q81" s="3"/>
      <c r="R81" s="3"/>
    </row>
    <row r="82" spans="1:18" x14ac:dyDescent="0.25">
      <c r="A82" s="153"/>
      <c r="B82" s="40"/>
      <c r="C82" s="643"/>
      <c r="D82" s="618"/>
      <c r="E82" s="656"/>
      <c r="F82" s="656"/>
      <c r="G82" s="643"/>
      <c r="H82" s="618"/>
      <c r="I82" s="87"/>
      <c r="J82" s="29"/>
      <c r="K82" s="631"/>
      <c r="L82" s="631"/>
      <c r="M82" s="631"/>
      <c r="N82" s="631"/>
      <c r="O82" s="631"/>
      <c r="P82" s="631"/>
      <c r="Q82" s="3"/>
      <c r="R82" s="3"/>
    </row>
    <row r="83" spans="1:18" ht="18.75" x14ac:dyDescent="0.3">
      <c r="A83" s="653" t="s">
        <v>241</v>
      </c>
      <c r="B83" s="654"/>
      <c r="C83" s="654"/>
      <c r="D83" s="654"/>
      <c r="E83" s="654"/>
      <c r="F83" s="655"/>
      <c r="G83" s="155"/>
      <c r="H83" s="156"/>
      <c r="I83" s="157"/>
      <c r="J83" s="142"/>
      <c r="K83" s="142"/>
      <c r="L83" s="142"/>
      <c r="M83" s="142"/>
      <c r="N83" s="21"/>
      <c r="O83" s="21"/>
      <c r="P83" s="21"/>
      <c r="Q83" s="21"/>
      <c r="R83" s="21"/>
    </row>
    <row r="84" spans="1:18" x14ac:dyDescent="0.25">
      <c r="A84" s="153"/>
      <c r="B84" s="40"/>
      <c r="C84" s="40"/>
      <c r="D84" s="4"/>
      <c r="E84" s="87"/>
      <c r="F84" s="87"/>
      <c r="G84" s="40"/>
      <c r="H84" s="4"/>
      <c r="I84" s="87"/>
      <c r="J84" s="29"/>
      <c r="K84" s="29"/>
      <c r="L84" s="29"/>
      <c r="M84" s="29"/>
      <c r="N84" s="3"/>
      <c r="O84" s="3"/>
      <c r="P84" s="3"/>
      <c r="Q84" s="3"/>
      <c r="R84" s="3"/>
    </row>
    <row r="85" spans="1:18" x14ac:dyDescent="0.25">
      <c r="A85" s="644" t="s">
        <v>242</v>
      </c>
      <c r="B85" s="631"/>
      <c r="C85" s="631"/>
      <c r="D85" s="631"/>
      <c r="E85" s="631"/>
      <c r="F85" s="631"/>
      <c r="G85" s="29"/>
      <c r="H85" s="3"/>
      <c r="I85" s="3"/>
      <c r="J85" s="3"/>
      <c r="K85" s="3"/>
      <c r="L85" s="3"/>
      <c r="M85" s="3"/>
      <c r="N85" s="3"/>
      <c r="O85" s="3"/>
      <c r="P85" s="3"/>
      <c r="Q85" s="3"/>
      <c r="R85" s="3"/>
    </row>
    <row r="86" spans="1:18" ht="15.75" thickBot="1" x14ac:dyDescent="0.3">
      <c r="A86" s="153"/>
      <c r="B86" s="40"/>
      <c r="C86" s="643"/>
      <c r="D86" s="618"/>
      <c r="E86" s="656"/>
      <c r="F86" s="656"/>
      <c r="G86" s="643"/>
      <c r="H86" s="618"/>
      <c r="I86" s="87"/>
      <c r="J86" s="29"/>
      <c r="K86" s="29"/>
      <c r="L86" s="29"/>
      <c r="M86" s="29"/>
      <c r="N86" s="3"/>
      <c r="O86" s="3"/>
      <c r="P86" s="3"/>
      <c r="Q86" s="3"/>
      <c r="R86" s="3"/>
    </row>
    <row r="87" spans="1:18" x14ac:dyDescent="0.25">
      <c r="A87" s="29"/>
      <c r="B87" s="40"/>
      <c r="C87" s="641"/>
      <c r="D87" s="652"/>
      <c r="E87" s="643"/>
      <c r="F87" s="643"/>
      <c r="G87" s="643"/>
      <c r="H87" s="643"/>
      <c r="I87" s="40"/>
      <c r="J87" s="29"/>
      <c r="K87" s="29"/>
      <c r="L87" s="29"/>
      <c r="M87" s="29"/>
      <c r="N87" s="3"/>
      <c r="O87" s="3"/>
      <c r="P87" s="3"/>
      <c r="Q87" s="3"/>
      <c r="R87" s="3"/>
    </row>
    <row r="88" spans="1:18" x14ac:dyDescent="0.25">
      <c r="A88" s="144" t="s">
        <v>104</v>
      </c>
      <c r="B88" s="145" t="s">
        <v>61</v>
      </c>
      <c r="C88" s="146" t="s">
        <v>62</v>
      </c>
      <c r="D88" s="147" t="s">
        <v>41</v>
      </c>
      <c r="E88" s="59"/>
      <c r="F88" s="4"/>
      <c r="G88" s="59"/>
      <c r="H88" s="4"/>
      <c r="I88" s="4"/>
      <c r="J88" s="3"/>
      <c r="K88" s="3"/>
      <c r="L88" s="3"/>
      <c r="M88" s="3"/>
      <c r="N88" s="3"/>
      <c r="O88" s="3"/>
      <c r="P88" s="3"/>
      <c r="Q88" s="3"/>
      <c r="R88" s="3"/>
    </row>
    <row r="89" spans="1:18" x14ac:dyDescent="0.25">
      <c r="A89" s="113" t="s">
        <v>243</v>
      </c>
      <c r="B89" s="46">
        <v>10</v>
      </c>
      <c r="C89" s="47"/>
      <c r="D89" s="44"/>
      <c r="E89" s="80"/>
      <c r="F89" s="60"/>
      <c r="G89" s="80"/>
      <c r="H89" s="60"/>
      <c r="I89" s="60"/>
      <c r="J89" s="3"/>
      <c r="K89" s="3"/>
      <c r="L89" s="3"/>
      <c r="M89" s="3"/>
      <c r="N89" s="3"/>
      <c r="O89" s="3"/>
      <c r="P89" s="3"/>
      <c r="Q89" s="3"/>
      <c r="R89" s="3"/>
    </row>
    <row r="90" spans="1:18" x14ac:dyDescent="0.25">
      <c r="A90" s="113" t="s">
        <v>244</v>
      </c>
      <c r="B90" s="46">
        <v>20</v>
      </c>
      <c r="C90" s="47"/>
      <c r="D90" s="44"/>
      <c r="E90" s="80"/>
      <c r="F90" s="60"/>
      <c r="G90" s="80"/>
      <c r="H90" s="60"/>
      <c r="I90" s="60"/>
      <c r="J90" s="3"/>
      <c r="K90" s="3"/>
      <c r="L90" s="3"/>
      <c r="M90" s="3"/>
      <c r="N90" s="3"/>
      <c r="O90" s="3"/>
      <c r="P90" s="3"/>
      <c r="Q90" s="3"/>
      <c r="R90" s="3"/>
    </row>
    <row r="91" spans="1:18" x14ac:dyDescent="0.25">
      <c r="A91" s="113" t="s">
        <v>245</v>
      </c>
      <c r="B91" s="46">
        <v>10</v>
      </c>
      <c r="C91" s="47"/>
      <c r="D91" s="44"/>
      <c r="E91" s="80"/>
      <c r="F91" s="60"/>
      <c r="G91" s="80"/>
      <c r="H91" s="60"/>
      <c r="I91" s="60"/>
      <c r="J91" s="3"/>
      <c r="K91" s="3"/>
      <c r="L91" s="3"/>
      <c r="M91" s="3"/>
      <c r="N91" s="3"/>
      <c r="O91" s="3"/>
      <c r="P91" s="3"/>
      <c r="Q91" s="3"/>
      <c r="R91" s="3"/>
    </row>
    <row r="92" spans="1:18" x14ac:dyDescent="0.25">
      <c r="A92" s="158" t="s">
        <v>246</v>
      </c>
      <c r="B92" s="46">
        <v>1</v>
      </c>
      <c r="C92" s="47"/>
      <c r="D92" s="44"/>
      <c r="E92" s="80"/>
      <c r="F92" s="60"/>
      <c r="G92" s="80"/>
      <c r="H92" s="60"/>
      <c r="I92" s="60"/>
      <c r="J92" s="3"/>
      <c r="K92" s="3"/>
      <c r="L92" s="3"/>
      <c r="M92" s="3"/>
      <c r="N92" s="3"/>
      <c r="O92" s="3"/>
      <c r="P92" s="3"/>
      <c r="Q92" s="3"/>
      <c r="R92" s="3"/>
    </row>
    <row r="93" spans="1:18" x14ac:dyDescent="0.25">
      <c r="A93" s="113" t="s">
        <v>247</v>
      </c>
      <c r="B93" s="46">
        <v>1</v>
      </c>
      <c r="C93" s="47"/>
      <c r="D93" s="44"/>
      <c r="E93" s="80"/>
      <c r="F93" s="60"/>
      <c r="G93" s="80"/>
      <c r="H93" s="60"/>
      <c r="I93" s="60"/>
      <c r="J93" s="3"/>
      <c r="K93" s="3"/>
      <c r="L93" s="3"/>
      <c r="M93" s="3"/>
      <c r="N93" s="3"/>
      <c r="O93" s="3"/>
      <c r="P93" s="3"/>
      <c r="Q93" s="3"/>
      <c r="R93" s="3"/>
    </row>
    <row r="94" spans="1:18" ht="15.75" thickBot="1" x14ac:dyDescent="0.3">
      <c r="A94" s="158" t="s">
        <v>248</v>
      </c>
      <c r="B94" s="46">
        <v>1</v>
      </c>
      <c r="C94" s="48"/>
      <c r="D94" s="44"/>
      <c r="E94" s="80"/>
      <c r="F94" s="60"/>
      <c r="G94" s="80"/>
      <c r="H94" s="60"/>
      <c r="I94" s="60"/>
      <c r="J94" s="3"/>
      <c r="K94" s="3"/>
      <c r="L94" s="3"/>
      <c r="M94" s="3"/>
      <c r="N94" s="3"/>
      <c r="O94" s="3"/>
      <c r="P94" s="3"/>
      <c r="Q94" s="3"/>
      <c r="R94" s="3"/>
    </row>
    <row r="95" spans="1:18" ht="15.75" thickBot="1" x14ac:dyDescent="0.3">
      <c r="A95" s="3"/>
      <c r="B95" s="4"/>
      <c r="C95" s="38" t="s">
        <v>42</v>
      </c>
      <c r="D95" s="50"/>
      <c r="E95" s="80"/>
      <c r="F95" s="60"/>
      <c r="G95" s="80"/>
      <c r="H95" s="60"/>
      <c r="I95" s="60"/>
      <c r="J95" s="3"/>
      <c r="K95" s="3"/>
      <c r="L95" s="3"/>
      <c r="M95" s="3"/>
      <c r="N95" s="3"/>
      <c r="O95" s="3"/>
      <c r="P95" s="3"/>
      <c r="Q95" s="3"/>
      <c r="R95" s="3"/>
    </row>
    <row r="96" spans="1:18" x14ac:dyDescent="0.25">
      <c r="A96" s="3"/>
      <c r="B96" s="4"/>
      <c r="C96" s="63"/>
      <c r="D96" s="60"/>
      <c r="E96" s="80"/>
      <c r="F96" s="60"/>
      <c r="G96" s="80"/>
      <c r="H96" s="60"/>
      <c r="I96" s="60"/>
      <c r="J96" s="3"/>
      <c r="K96" s="3"/>
      <c r="L96" s="3"/>
      <c r="M96" s="3"/>
      <c r="N96" s="3"/>
      <c r="O96" s="3"/>
      <c r="P96" s="3"/>
      <c r="Q96" s="3"/>
      <c r="R96" s="3"/>
    </row>
    <row r="97" spans="1:18" ht="18.75" x14ac:dyDescent="0.3">
      <c r="A97" s="653" t="s">
        <v>249</v>
      </c>
      <c r="B97" s="654"/>
      <c r="C97" s="654"/>
      <c r="D97" s="654"/>
      <c r="E97" s="654"/>
      <c r="F97" s="655"/>
      <c r="G97" s="159"/>
      <c r="H97" s="160"/>
      <c r="I97" s="160"/>
      <c r="J97" s="21"/>
      <c r="K97" s="21"/>
      <c r="L97" s="21"/>
      <c r="M97" s="21"/>
      <c r="N97" s="21"/>
      <c r="O97" s="21"/>
      <c r="P97" s="21"/>
      <c r="Q97" s="21"/>
      <c r="R97" s="21"/>
    </row>
    <row r="98" spans="1:18" x14ac:dyDescent="0.25">
      <c r="A98" s="3"/>
      <c r="B98" s="4"/>
      <c r="C98" s="80"/>
      <c r="D98" s="60"/>
      <c r="E98" s="80"/>
      <c r="F98" s="60"/>
      <c r="G98" s="80"/>
      <c r="H98" s="60"/>
      <c r="I98" s="60"/>
      <c r="J98" s="3"/>
      <c r="K98" s="3"/>
      <c r="L98" s="3"/>
      <c r="M98" s="3"/>
      <c r="N98" s="3"/>
      <c r="O98" s="3"/>
      <c r="P98" s="3"/>
      <c r="Q98" s="3"/>
      <c r="R98" s="3"/>
    </row>
    <row r="99" spans="1:18" x14ac:dyDescent="0.25">
      <c r="A99" s="644" t="s">
        <v>242</v>
      </c>
      <c r="B99" s="631"/>
      <c r="C99" s="631"/>
      <c r="D99" s="631"/>
      <c r="E99" s="631"/>
      <c r="F99" s="631"/>
      <c r="G99" s="29"/>
      <c r="H99" s="3"/>
      <c r="I99" s="3"/>
      <c r="J99" s="3"/>
      <c r="K99" s="3"/>
      <c r="L99" s="3"/>
      <c r="M99" s="3"/>
      <c r="N99" s="3"/>
      <c r="O99" s="3"/>
      <c r="P99" s="3"/>
      <c r="Q99" s="3"/>
      <c r="R99" s="3"/>
    </row>
    <row r="100" spans="1:18" ht="15.75" thickBot="1" x14ac:dyDescent="0.3">
      <c r="A100" s="27"/>
      <c r="B100" s="27"/>
      <c r="C100" s="27"/>
      <c r="D100" s="27"/>
      <c r="E100" s="27"/>
      <c r="F100" s="27"/>
      <c r="G100" s="29"/>
      <c r="H100" s="3"/>
      <c r="I100" s="3"/>
      <c r="J100" s="3"/>
      <c r="K100" s="3"/>
      <c r="L100" s="3"/>
      <c r="M100" s="3"/>
      <c r="N100" s="3"/>
      <c r="O100" s="3"/>
      <c r="P100" s="3"/>
      <c r="Q100" s="3"/>
      <c r="R100" s="3"/>
    </row>
    <row r="101" spans="1:18" x14ac:dyDescent="0.25">
      <c r="A101" s="3"/>
      <c r="B101" s="161"/>
      <c r="C101" s="162"/>
      <c r="D101" s="163"/>
      <c r="E101" s="80"/>
      <c r="F101" s="60"/>
      <c r="G101" s="80"/>
      <c r="H101" s="60"/>
      <c r="I101" s="60"/>
      <c r="J101" s="3"/>
      <c r="K101" s="3"/>
      <c r="L101" s="3"/>
      <c r="M101" s="3"/>
      <c r="N101" s="3"/>
      <c r="O101" s="3"/>
      <c r="P101" s="3"/>
      <c r="Q101" s="3"/>
      <c r="R101" s="3"/>
    </row>
    <row r="102" spans="1:18" x14ac:dyDescent="0.25">
      <c r="A102" s="144" t="s">
        <v>104</v>
      </c>
      <c r="B102" s="145" t="s">
        <v>61</v>
      </c>
      <c r="C102" s="146" t="s">
        <v>62</v>
      </c>
      <c r="D102" s="147" t="s">
        <v>41</v>
      </c>
      <c r="E102" s="80"/>
      <c r="F102" s="60"/>
      <c r="G102" s="80"/>
      <c r="H102" s="60"/>
      <c r="I102" s="60"/>
      <c r="J102" s="3"/>
      <c r="K102" s="3"/>
      <c r="L102" s="3"/>
      <c r="M102" s="3"/>
      <c r="N102" s="3"/>
      <c r="O102" s="3"/>
      <c r="P102" s="3"/>
      <c r="Q102" s="3"/>
      <c r="R102" s="3"/>
    </row>
    <row r="103" spans="1:18" x14ac:dyDescent="0.25">
      <c r="A103" s="113" t="s">
        <v>250</v>
      </c>
      <c r="B103" s="46">
        <v>10</v>
      </c>
      <c r="C103" s="47"/>
      <c r="D103" s="44"/>
      <c r="E103" s="80"/>
      <c r="F103" s="60"/>
      <c r="G103" s="80"/>
      <c r="H103" s="60"/>
      <c r="I103" s="60"/>
      <c r="J103" s="3"/>
      <c r="K103" s="3"/>
      <c r="L103" s="3"/>
      <c r="M103" s="3"/>
      <c r="N103" s="3"/>
      <c r="O103" s="3"/>
      <c r="P103" s="3"/>
      <c r="Q103" s="3"/>
      <c r="R103" s="3"/>
    </row>
    <row r="104" spans="1:18" x14ac:dyDescent="0.25">
      <c r="A104" s="113" t="s">
        <v>251</v>
      </c>
      <c r="B104" s="46">
        <v>20</v>
      </c>
      <c r="C104" s="47"/>
      <c r="D104" s="44"/>
      <c r="E104" s="80"/>
      <c r="F104" s="60"/>
      <c r="G104" s="80"/>
      <c r="H104" s="60"/>
      <c r="I104" s="60"/>
      <c r="J104" s="3"/>
      <c r="K104" s="3"/>
      <c r="L104" s="3"/>
      <c r="M104" s="3"/>
      <c r="N104" s="3"/>
      <c r="O104" s="3"/>
      <c r="P104" s="3"/>
      <c r="Q104" s="3"/>
      <c r="R104" s="3"/>
    </row>
    <row r="105" spans="1:18" x14ac:dyDescent="0.25">
      <c r="A105" s="113" t="s">
        <v>252</v>
      </c>
      <c r="B105" s="46">
        <v>10</v>
      </c>
      <c r="C105" s="47"/>
      <c r="D105" s="44"/>
      <c r="E105" s="80"/>
      <c r="F105" s="60"/>
      <c r="G105" s="80"/>
      <c r="H105" s="60"/>
      <c r="I105" s="60"/>
      <c r="J105" s="3"/>
      <c r="K105" s="3"/>
      <c r="L105" s="3"/>
      <c r="M105" s="3"/>
      <c r="N105" s="3"/>
      <c r="O105" s="3"/>
      <c r="P105" s="3"/>
      <c r="Q105" s="3"/>
      <c r="R105" s="3"/>
    </row>
    <row r="106" spans="1:18" x14ac:dyDescent="0.25">
      <c r="A106" s="158" t="s">
        <v>253</v>
      </c>
      <c r="B106" s="46">
        <v>1</v>
      </c>
      <c r="C106" s="47"/>
      <c r="D106" s="44"/>
      <c r="E106" s="80"/>
      <c r="F106" s="60"/>
      <c r="G106" s="80"/>
      <c r="H106" s="60"/>
      <c r="I106" s="60"/>
      <c r="J106" s="3"/>
      <c r="K106" s="3"/>
      <c r="L106" s="3"/>
      <c r="M106" s="3"/>
      <c r="N106" s="3"/>
      <c r="O106" s="3"/>
      <c r="P106" s="3"/>
      <c r="Q106" s="3"/>
      <c r="R106" s="3"/>
    </row>
    <row r="107" spans="1:18" x14ac:dyDescent="0.25">
      <c r="A107" s="113" t="s">
        <v>254</v>
      </c>
      <c r="B107" s="46">
        <v>1</v>
      </c>
      <c r="C107" s="47"/>
      <c r="D107" s="44"/>
      <c r="E107" s="80"/>
      <c r="F107" s="60"/>
      <c r="G107" s="80"/>
      <c r="H107" s="60"/>
      <c r="I107" s="60"/>
      <c r="J107" s="3"/>
      <c r="K107" s="3"/>
      <c r="L107" s="3"/>
      <c r="M107" s="3"/>
      <c r="N107" s="3"/>
      <c r="O107" s="3"/>
      <c r="P107" s="3"/>
      <c r="Q107" s="3"/>
      <c r="R107" s="3"/>
    </row>
    <row r="108" spans="1:18" ht="15.75" thickBot="1" x14ac:dyDescent="0.3">
      <c r="A108" s="158" t="s">
        <v>255</v>
      </c>
      <c r="B108" s="46">
        <v>1</v>
      </c>
      <c r="C108" s="48"/>
      <c r="D108" s="164"/>
      <c r="E108" s="80"/>
      <c r="F108" s="60"/>
      <c r="G108" s="80"/>
      <c r="H108" s="60"/>
      <c r="I108" s="60"/>
      <c r="J108" s="3"/>
      <c r="K108" s="3"/>
      <c r="L108" s="3"/>
      <c r="M108" s="3"/>
      <c r="N108" s="3"/>
      <c r="O108" s="3"/>
      <c r="P108" s="3"/>
      <c r="Q108" s="3"/>
      <c r="R108" s="3"/>
    </row>
    <row r="109" spans="1:18" ht="15.75" thickBot="1" x14ac:dyDescent="0.3">
      <c r="A109" s="3"/>
      <c r="B109" s="3"/>
      <c r="C109" s="38" t="s">
        <v>42</v>
      </c>
      <c r="D109" s="39"/>
      <c r="E109" s="127"/>
      <c r="F109" s="137"/>
      <c r="G109" s="127"/>
      <c r="H109" s="137"/>
      <c r="I109" s="137"/>
      <c r="J109" s="3"/>
      <c r="K109" s="3"/>
      <c r="L109" s="3"/>
      <c r="M109" s="3"/>
      <c r="N109" s="3"/>
      <c r="O109" s="3"/>
      <c r="P109" s="3"/>
      <c r="Q109" s="3"/>
      <c r="R109" s="3"/>
    </row>
    <row r="110" spans="1:18" x14ac:dyDescent="0.25">
      <c r="A110" s="3"/>
      <c r="B110" s="3"/>
      <c r="C110" s="63"/>
      <c r="D110" s="137"/>
      <c r="E110" s="127"/>
      <c r="F110" s="137"/>
      <c r="G110" s="127"/>
      <c r="H110" s="137"/>
      <c r="I110" s="137"/>
      <c r="J110" s="3"/>
      <c r="K110" s="3"/>
      <c r="L110" s="3"/>
      <c r="M110" s="3"/>
      <c r="N110" s="3"/>
      <c r="O110" s="3"/>
      <c r="P110" s="3"/>
      <c r="Q110" s="3"/>
      <c r="R110" s="3"/>
    </row>
    <row r="111" spans="1:18" x14ac:dyDescent="0.25">
      <c r="A111" s="3"/>
      <c r="B111" s="3"/>
      <c r="C111" s="63"/>
      <c r="D111" s="137"/>
      <c r="E111" s="127"/>
      <c r="F111" s="137"/>
      <c r="G111" s="127"/>
      <c r="H111" s="137"/>
      <c r="I111" s="137"/>
      <c r="J111" s="3"/>
      <c r="K111" s="3"/>
      <c r="L111" s="3"/>
      <c r="M111" s="3"/>
      <c r="N111" s="3"/>
      <c r="O111" s="3"/>
      <c r="P111" s="3"/>
      <c r="Q111" s="3"/>
      <c r="R111" s="3"/>
    </row>
    <row r="112" spans="1:18" ht="15.75" x14ac:dyDescent="0.3">
      <c r="A112" s="653" t="s">
        <v>256</v>
      </c>
      <c r="B112" s="654"/>
      <c r="C112" s="654"/>
      <c r="D112" s="654"/>
      <c r="E112" s="654"/>
      <c r="F112" s="655"/>
      <c r="G112" s="127"/>
      <c r="H112" s="137"/>
      <c r="I112" s="137"/>
      <c r="J112" s="3"/>
      <c r="K112" s="3"/>
      <c r="L112" s="3"/>
      <c r="M112" s="3"/>
      <c r="N112" s="3"/>
      <c r="O112" s="3"/>
      <c r="P112" s="3"/>
      <c r="Q112" s="3"/>
      <c r="R112" s="3"/>
    </row>
    <row r="113" spans="1:18" x14ac:dyDescent="0.25">
      <c r="A113" s="27"/>
      <c r="B113" s="27"/>
      <c r="C113" s="27"/>
      <c r="D113" s="27"/>
      <c r="E113" s="27"/>
      <c r="F113" s="27"/>
      <c r="G113" s="29"/>
      <c r="H113" s="3"/>
      <c r="I113" s="3"/>
      <c r="J113" s="3"/>
      <c r="K113" s="3"/>
      <c r="L113" s="3"/>
      <c r="M113" s="3"/>
      <c r="N113" s="3"/>
      <c r="O113" s="3"/>
      <c r="P113" s="3"/>
      <c r="Q113" s="3"/>
      <c r="R113" s="3"/>
    </row>
    <row r="114" spans="1:18" x14ac:dyDescent="0.25">
      <c r="A114" s="644" t="s">
        <v>257</v>
      </c>
      <c r="B114" s="631"/>
      <c r="C114" s="631"/>
      <c r="D114" s="631"/>
      <c r="E114" s="631"/>
      <c r="F114" s="631"/>
      <c r="G114" s="29"/>
      <c r="H114" s="3"/>
      <c r="I114" s="3"/>
      <c r="J114" s="3"/>
      <c r="K114" s="3"/>
      <c r="L114" s="3"/>
      <c r="M114" s="3"/>
      <c r="N114" s="3"/>
      <c r="O114" s="3"/>
      <c r="P114" s="3"/>
      <c r="Q114" s="3"/>
      <c r="R114" s="3"/>
    </row>
    <row r="115" spans="1:18" x14ac:dyDescent="0.25">
      <c r="A115" s="644" t="s">
        <v>258</v>
      </c>
      <c r="B115" s="624"/>
      <c r="C115" s="624"/>
      <c r="D115" s="624"/>
      <c r="E115" s="624"/>
      <c r="F115" s="624"/>
      <c r="G115" s="29"/>
      <c r="H115" s="3"/>
      <c r="I115" s="3"/>
      <c r="J115" s="3"/>
      <c r="K115" s="3"/>
      <c r="L115" s="3"/>
      <c r="M115" s="3"/>
      <c r="N115" s="3"/>
      <c r="O115" s="3"/>
      <c r="P115" s="3"/>
      <c r="Q115" s="3"/>
      <c r="R115" s="3"/>
    </row>
    <row r="116" spans="1:18" ht="15.75" thickBot="1" x14ac:dyDescent="0.3">
      <c r="A116" s="153"/>
      <c r="B116" s="40"/>
      <c r="C116" s="40"/>
      <c r="D116" s="4"/>
      <c r="E116" s="87"/>
      <c r="F116" s="87"/>
      <c r="G116" s="127"/>
      <c r="H116" s="137"/>
      <c r="I116" s="137"/>
      <c r="J116" s="3"/>
      <c r="K116" s="3"/>
      <c r="L116" s="3"/>
      <c r="M116" s="3"/>
      <c r="N116" s="3"/>
      <c r="O116" s="3"/>
      <c r="P116" s="3"/>
      <c r="Q116" s="3"/>
      <c r="R116" s="3"/>
    </row>
    <row r="117" spans="1:18" x14ac:dyDescent="0.25">
      <c r="A117" s="29"/>
      <c r="B117" s="40"/>
      <c r="C117" s="641"/>
      <c r="D117" s="652"/>
      <c r="E117" s="643"/>
      <c r="F117" s="643"/>
      <c r="G117" s="127"/>
      <c r="H117" s="137"/>
      <c r="I117" s="137"/>
      <c r="J117" s="3"/>
      <c r="K117" s="3"/>
      <c r="L117" s="3"/>
      <c r="M117" s="3"/>
      <c r="N117" s="3"/>
      <c r="O117" s="3"/>
      <c r="P117" s="3"/>
      <c r="Q117" s="3"/>
      <c r="R117" s="3"/>
    </row>
    <row r="118" spans="1:18" x14ac:dyDescent="0.25">
      <c r="A118" s="144" t="s">
        <v>104</v>
      </c>
      <c r="B118" s="145" t="s">
        <v>61</v>
      </c>
      <c r="C118" s="146" t="s">
        <v>62</v>
      </c>
      <c r="D118" s="147" t="s">
        <v>41</v>
      </c>
      <c r="E118" s="59"/>
      <c r="F118" s="4"/>
      <c r="G118" s="127"/>
      <c r="H118" s="137"/>
      <c r="I118" s="137"/>
      <c r="J118" s="3"/>
      <c r="K118" s="3"/>
      <c r="L118" s="3"/>
      <c r="M118" s="3"/>
      <c r="N118" s="3"/>
      <c r="O118" s="3"/>
      <c r="P118" s="3"/>
      <c r="Q118" s="3"/>
      <c r="R118" s="3"/>
    </row>
    <row r="119" spans="1:18" x14ac:dyDescent="0.25">
      <c r="A119" s="113" t="s">
        <v>243</v>
      </c>
      <c r="B119" s="46">
        <v>20</v>
      </c>
      <c r="C119" s="47"/>
      <c r="D119" s="44"/>
      <c r="E119" s="80"/>
      <c r="F119" s="60"/>
      <c r="G119" s="127"/>
      <c r="H119" s="137"/>
      <c r="I119" s="137"/>
      <c r="J119" s="3"/>
      <c r="K119" s="3"/>
      <c r="L119" s="3"/>
      <c r="M119" s="3"/>
      <c r="N119" s="3"/>
      <c r="O119" s="3"/>
      <c r="P119" s="3"/>
      <c r="Q119" s="3"/>
      <c r="R119" s="3"/>
    </row>
    <row r="120" spans="1:18" x14ac:dyDescent="0.25">
      <c r="A120" s="113" t="s">
        <v>244</v>
      </c>
      <c r="B120" s="46">
        <v>30</v>
      </c>
      <c r="C120" s="47"/>
      <c r="D120" s="44"/>
      <c r="E120" s="80"/>
      <c r="F120" s="60"/>
      <c r="G120" s="127"/>
      <c r="H120" s="137"/>
      <c r="I120" s="137"/>
      <c r="J120" s="3"/>
      <c r="K120" s="3"/>
      <c r="L120" s="3"/>
      <c r="M120" s="3"/>
      <c r="N120" s="3"/>
      <c r="O120" s="3"/>
      <c r="P120" s="3"/>
      <c r="Q120" s="3"/>
      <c r="R120" s="3"/>
    </row>
    <row r="121" spans="1:18" x14ac:dyDescent="0.25">
      <c r="A121" s="113" t="s">
        <v>245</v>
      </c>
      <c r="B121" s="46">
        <v>20</v>
      </c>
      <c r="C121" s="47"/>
      <c r="D121" s="44"/>
      <c r="E121" s="80"/>
      <c r="F121" s="60"/>
      <c r="G121" s="127"/>
      <c r="H121" s="137"/>
      <c r="I121" s="137"/>
      <c r="J121" s="3"/>
      <c r="K121" s="3"/>
      <c r="L121" s="3"/>
      <c r="M121" s="3"/>
      <c r="N121" s="3"/>
      <c r="O121" s="3"/>
      <c r="P121" s="3"/>
      <c r="Q121" s="3"/>
      <c r="R121" s="3"/>
    </row>
    <row r="122" spans="1:18" x14ac:dyDescent="0.25">
      <c r="A122" s="158" t="s">
        <v>246</v>
      </c>
      <c r="B122" s="46">
        <v>1</v>
      </c>
      <c r="C122" s="47"/>
      <c r="D122" s="44"/>
      <c r="E122" s="80"/>
      <c r="F122" s="60"/>
      <c r="G122" s="127"/>
      <c r="H122" s="137"/>
      <c r="I122" s="137"/>
      <c r="J122" s="3"/>
      <c r="K122" s="3"/>
      <c r="L122" s="3"/>
      <c r="M122" s="3"/>
      <c r="N122" s="3"/>
      <c r="O122" s="3"/>
      <c r="P122" s="3"/>
      <c r="Q122" s="3"/>
      <c r="R122" s="3"/>
    </row>
    <row r="123" spans="1:18" x14ac:dyDescent="0.25">
      <c r="A123" s="113" t="s">
        <v>247</v>
      </c>
      <c r="B123" s="46">
        <v>1</v>
      </c>
      <c r="C123" s="47"/>
      <c r="D123" s="44"/>
      <c r="E123" s="80"/>
      <c r="F123" s="60"/>
      <c r="G123" s="127"/>
      <c r="H123" s="137"/>
      <c r="I123" s="137"/>
      <c r="J123" s="3"/>
      <c r="K123" s="3"/>
      <c r="L123" s="3"/>
      <c r="M123" s="3"/>
      <c r="N123" s="3"/>
      <c r="O123" s="3"/>
      <c r="P123" s="3"/>
      <c r="Q123" s="3"/>
      <c r="R123" s="3"/>
    </row>
    <row r="124" spans="1:18" ht="15.75" thickBot="1" x14ac:dyDescent="0.3">
      <c r="A124" s="158" t="s">
        <v>248</v>
      </c>
      <c r="B124" s="46">
        <v>1</v>
      </c>
      <c r="C124" s="48"/>
      <c r="D124" s="44"/>
      <c r="E124" s="80"/>
      <c r="F124" s="60"/>
      <c r="G124" s="127"/>
      <c r="H124" s="137"/>
      <c r="I124" s="137"/>
      <c r="J124" s="3"/>
      <c r="K124" s="3"/>
      <c r="L124" s="3"/>
      <c r="M124" s="3"/>
      <c r="N124" s="3"/>
      <c r="O124" s="3"/>
      <c r="P124" s="3"/>
      <c r="Q124" s="3"/>
      <c r="R124" s="3"/>
    </row>
    <row r="125" spans="1:18" ht="15.75" thickBot="1" x14ac:dyDescent="0.3">
      <c r="A125" s="3"/>
      <c r="B125" s="4"/>
      <c r="C125" s="38" t="s">
        <v>42</v>
      </c>
      <c r="D125" s="50"/>
      <c r="E125" s="80"/>
      <c r="F125" s="60"/>
      <c r="G125" s="127"/>
      <c r="H125" s="137"/>
      <c r="I125" s="137"/>
      <c r="J125" s="3"/>
      <c r="K125" s="3"/>
      <c r="L125" s="3"/>
      <c r="M125" s="3"/>
      <c r="N125" s="3"/>
      <c r="O125" s="3"/>
      <c r="P125" s="3"/>
      <c r="Q125" s="3"/>
      <c r="R125" s="3"/>
    </row>
    <row r="126" spans="1:18" x14ac:dyDescent="0.25">
      <c r="A126" s="3"/>
      <c r="B126" s="3"/>
      <c r="C126" s="63"/>
      <c r="D126" s="137"/>
      <c r="E126" s="127"/>
      <c r="F126" s="137"/>
      <c r="G126" s="127"/>
      <c r="H126" s="137"/>
      <c r="I126" s="137"/>
      <c r="J126" s="3"/>
      <c r="K126" s="3"/>
      <c r="L126" s="3"/>
      <c r="M126" s="3"/>
      <c r="N126" s="3"/>
      <c r="O126" s="3"/>
      <c r="P126" s="3"/>
      <c r="Q126" s="3"/>
      <c r="R126" s="3"/>
    </row>
    <row r="127" spans="1:18" ht="15.75" x14ac:dyDescent="0.3">
      <c r="A127" s="653" t="s">
        <v>259</v>
      </c>
      <c r="B127" s="654"/>
      <c r="C127" s="654"/>
      <c r="D127" s="654"/>
      <c r="E127" s="654"/>
      <c r="F127" s="655"/>
      <c r="G127" s="127"/>
      <c r="H127" s="137"/>
      <c r="I127" s="137"/>
      <c r="J127" s="3"/>
      <c r="K127" s="3"/>
      <c r="L127" s="3"/>
      <c r="M127" s="3"/>
      <c r="N127" s="3"/>
      <c r="O127" s="3"/>
      <c r="P127" s="3"/>
      <c r="Q127" s="3"/>
      <c r="R127" s="3"/>
    </row>
    <row r="128" spans="1:18" x14ac:dyDescent="0.25">
      <c r="A128" s="3"/>
      <c r="B128" s="4"/>
      <c r="C128" s="80"/>
      <c r="D128" s="60"/>
      <c r="E128" s="80"/>
      <c r="F128" s="60"/>
      <c r="G128" s="127"/>
      <c r="H128" s="137"/>
      <c r="I128" s="137"/>
      <c r="J128" s="3"/>
      <c r="K128" s="3"/>
      <c r="L128" s="3"/>
      <c r="M128" s="3"/>
      <c r="N128" s="3"/>
      <c r="O128" s="3"/>
      <c r="P128" s="3"/>
      <c r="Q128" s="3"/>
      <c r="R128" s="3"/>
    </row>
    <row r="129" spans="1:18" x14ac:dyDescent="0.25">
      <c r="A129" s="644" t="s">
        <v>257</v>
      </c>
      <c r="B129" s="631"/>
      <c r="C129" s="631"/>
      <c r="D129" s="631"/>
      <c r="E129" s="631"/>
      <c r="F129" s="631"/>
      <c r="G129" s="29"/>
      <c r="H129" s="3"/>
      <c r="I129" s="3"/>
      <c r="J129" s="3"/>
      <c r="K129" s="3"/>
      <c r="L129" s="3"/>
      <c r="M129" s="3"/>
      <c r="N129" s="3"/>
      <c r="O129" s="3"/>
      <c r="P129" s="3"/>
      <c r="Q129" s="3"/>
      <c r="R129" s="3"/>
    </row>
    <row r="130" spans="1:18" x14ac:dyDescent="0.25">
      <c r="A130" s="644" t="s">
        <v>258</v>
      </c>
      <c r="B130" s="624"/>
      <c r="C130" s="624"/>
      <c r="D130" s="624"/>
      <c r="E130" s="624"/>
      <c r="F130" s="624"/>
      <c r="G130" s="29"/>
      <c r="H130" s="3"/>
      <c r="I130" s="3"/>
      <c r="J130" s="3"/>
      <c r="K130" s="3"/>
      <c r="L130" s="3"/>
      <c r="M130" s="3"/>
      <c r="N130" s="3"/>
      <c r="O130" s="3"/>
      <c r="P130" s="3"/>
      <c r="Q130" s="3"/>
      <c r="R130" s="3"/>
    </row>
    <row r="131" spans="1:18" ht="15.75" thickBot="1" x14ac:dyDescent="0.3">
      <c r="A131" s="52"/>
      <c r="B131" s="27"/>
      <c r="C131" s="27"/>
      <c r="D131" s="27"/>
      <c r="E131" s="27"/>
      <c r="F131" s="27"/>
      <c r="G131" s="29"/>
      <c r="H131" s="3"/>
      <c r="I131" s="3"/>
      <c r="J131" s="3"/>
      <c r="K131" s="3"/>
      <c r="L131" s="3"/>
      <c r="M131" s="3"/>
      <c r="N131" s="3"/>
      <c r="O131" s="3"/>
      <c r="P131" s="3"/>
      <c r="Q131" s="3"/>
      <c r="R131" s="3"/>
    </row>
    <row r="132" spans="1:18" x14ac:dyDescent="0.25">
      <c r="A132" s="3"/>
      <c r="B132" s="161"/>
      <c r="C132" s="162"/>
      <c r="D132" s="163"/>
      <c r="E132" s="80"/>
      <c r="F132" s="60"/>
      <c r="G132" s="127"/>
      <c r="H132" s="137"/>
      <c r="I132" s="137"/>
      <c r="J132" s="3"/>
      <c r="K132" s="3"/>
      <c r="L132" s="3"/>
      <c r="M132" s="3"/>
      <c r="N132" s="3"/>
      <c r="O132" s="3"/>
      <c r="P132" s="3"/>
      <c r="Q132" s="3"/>
      <c r="R132" s="3"/>
    </row>
    <row r="133" spans="1:18" x14ac:dyDescent="0.25">
      <c r="A133" s="144" t="s">
        <v>104</v>
      </c>
      <c r="B133" s="145" t="s">
        <v>61</v>
      </c>
      <c r="C133" s="146" t="s">
        <v>62</v>
      </c>
      <c r="D133" s="147" t="s">
        <v>41</v>
      </c>
      <c r="E133" s="80"/>
      <c r="F133" s="60"/>
      <c r="G133" s="127"/>
      <c r="H133" s="137"/>
      <c r="I133" s="137"/>
      <c r="J133" s="3"/>
      <c r="K133" s="3"/>
      <c r="L133" s="3"/>
      <c r="M133" s="3"/>
      <c r="N133" s="3"/>
      <c r="O133" s="3"/>
      <c r="P133" s="3"/>
      <c r="Q133" s="3"/>
      <c r="R133" s="3"/>
    </row>
    <row r="134" spans="1:18" x14ac:dyDescent="0.25">
      <c r="A134" s="113" t="s">
        <v>250</v>
      </c>
      <c r="B134" s="46">
        <v>20</v>
      </c>
      <c r="C134" s="47"/>
      <c r="D134" s="44"/>
      <c r="E134" s="80"/>
      <c r="F134" s="60"/>
      <c r="G134" s="127"/>
      <c r="H134" s="137"/>
      <c r="I134" s="137"/>
      <c r="J134" s="3"/>
      <c r="K134" s="3"/>
      <c r="L134" s="3"/>
      <c r="M134" s="3"/>
      <c r="N134" s="3"/>
      <c r="O134" s="3"/>
      <c r="P134" s="3"/>
      <c r="Q134" s="3"/>
      <c r="R134" s="3"/>
    </row>
    <row r="135" spans="1:18" x14ac:dyDescent="0.25">
      <c r="A135" s="113" t="s">
        <v>251</v>
      </c>
      <c r="B135" s="46">
        <v>30</v>
      </c>
      <c r="C135" s="47"/>
      <c r="D135" s="44"/>
      <c r="E135" s="80"/>
      <c r="F135" s="60"/>
      <c r="G135" s="127"/>
      <c r="H135" s="137"/>
      <c r="I135" s="137"/>
      <c r="J135" s="3"/>
      <c r="K135" s="3"/>
      <c r="L135" s="3"/>
      <c r="M135" s="3"/>
      <c r="N135" s="3"/>
      <c r="O135" s="3"/>
      <c r="P135" s="3"/>
      <c r="Q135" s="3"/>
      <c r="R135" s="3"/>
    </row>
    <row r="136" spans="1:18" x14ac:dyDescent="0.25">
      <c r="A136" s="113" t="s">
        <v>252</v>
      </c>
      <c r="B136" s="46">
        <v>20</v>
      </c>
      <c r="C136" s="47"/>
      <c r="D136" s="44"/>
      <c r="E136" s="80"/>
      <c r="F136" s="60"/>
      <c r="G136" s="127"/>
      <c r="H136" s="137"/>
      <c r="I136" s="137"/>
      <c r="J136" s="3"/>
      <c r="K136" s="3"/>
      <c r="L136" s="3"/>
      <c r="M136" s="3"/>
      <c r="N136" s="3"/>
      <c r="O136" s="3"/>
      <c r="P136" s="3"/>
      <c r="Q136" s="3"/>
      <c r="R136" s="3"/>
    </row>
    <row r="137" spans="1:18" x14ac:dyDescent="0.25">
      <c r="A137" s="158" t="s">
        <v>253</v>
      </c>
      <c r="B137" s="46">
        <v>1</v>
      </c>
      <c r="C137" s="47"/>
      <c r="D137" s="44"/>
      <c r="E137" s="80"/>
      <c r="F137" s="60"/>
      <c r="G137" s="127"/>
      <c r="H137" s="137"/>
      <c r="I137" s="137"/>
      <c r="J137" s="3"/>
      <c r="K137" s="3"/>
      <c r="L137" s="3"/>
      <c r="M137" s="3"/>
      <c r="N137" s="3"/>
      <c r="O137" s="3"/>
      <c r="P137" s="3"/>
      <c r="Q137" s="3"/>
      <c r="R137" s="3"/>
    </row>
    <row r="138" spans="1:18" x14ac:dyDescent="0.25">
      <c r="A138" s="113" t="s">
        <v>254</v>
      </c>
      <c r="B138" s="46">
        <v>1</v>
      </c>
      <c r="C138" s="47"/>
      <c r="D138" s="44"/>
      <c r="E138" s="80"/>
      <c r="F138" s="60"/>
      <c r="G138" s="127"/>
      <c r="H138" s="137"/>
      <c r="I138" s="137"/>
      <c r="J138" s="3"/>
      <c r="K138" s="3"/>
      <c r="L138" s="3"/>
      <c r="M138" s="3"/>
      <c r="N138" s="3"/>
      <c r="O138" s="3"/>
      <c r="P138" s="3"/>
      <c r="Q138" s="3"/>
      <c r="R138" s="3"/>
    </row>
    <row r="139" spans="1:18" ht="15.75" thickBot="1" x14ac:dyDescent="0.3">
      <c r="A139" s="158" t="s">
        <v>255</v>
      </c>
      <c r="B139" s="46">
        <v>1</v>
      </c>
      <c r="C139" s="48"/>
      <c r="D139" s="44"/>
      <c r="E139" s="80"/>
      <c r="F139" s="60"/>
      <c r="G139" s="127"/>
      <c r="H139" s="137"/>
      <c r="I139" s="137"/>
      <c r="J139" s="3"/>
      <c r="K139" s="3"/>
      <c r="L139" s="3"/>
      <c r="M139" s="3"/>
      <c r="N139" s="3"/>
      <c r="O139" s="3"/>
      <c r="P139" s="3"/>
      <c r="Q139" s="3"/>
      <c r="R139" s="3"/>
    </row>
    <row r="140" spans="1:18" ht="15.75" thickBot="1" x14ac:dyDescent="0.3">
      <c r="A140" s="3"/>
      <c r="B140" s="3"/>
      <c r="C140" s="38" t="s">
        <v>42</v>
      </c>
      <c r="D140" s="39"/>
      <c r="E140" s="127"/>
      <c r="F140" s="137"/>
      <c r="G140" s="127"/>
      <c r="H140" s="137"/>
      <c r="I140" s="137"/>
      <c r="J140" s="3"/>
      <c r="K140" s="3"/>
      <c r="L140" s="3"/>
      <c r="M140" s="3"/>
      <c r="N140" s="3"/>
      <c r="O140" s="3"/>
      <c r="P140" s="3"/>
      <c r="Q140" s="3"/>
      <c r="R140" s="3"/>
    </row>
    <row r="141" spans="1:18" x14ac:dyDescent="0.25">
      <c r="A141" s="3"/>
      <c r="B141" s="3"/>
      <c r="C141" s="63"/>
      <c r="D141" s="137"/>
      <c r="E141" s="127"/>
      <c r="F141" s="137"/>
      <c r="G141" s="127"/>
      <c r="H141" s="137"/>
      <c r="I141" s="137"/>
      <c r="J141" s="3"/>
      <c r="K141" s="3"/>
      <c r="L141" s="3"/>
      <c r="M141" s="3"/>
      <c r="N141" s="3"/>
      <c r="O141" s="3"/>
      <c r="P141" s="3"/>
      <c r="Q141" s="3"/>
      <c r="R141" s="3"/>
    </row>
    <row r="142" spans="1:18" x14ac:dyDescent="0.25">
      <c r="A142" s="29"/>
      <c r="B142" s="29"/>
      <c r="C142" s="61"/>
      <c r="D142" s="108"/>
      <c r="E142" s="29"/>
      <c r="F142" s="29"/>
      <c r="G142" s="29"/>
      <c r="H142" s="29"/>
      <c r="I142" s="29"/>
      <c r="J142" s="29"/>
      <c r="K142" s="29"/>
      <c r="L142" s="29"/>
      <c r="M142" s="29"/>
      <c r="N142" s="3"/>
      <c r="O142" s="3"/>
      <c r="P142" s="3"/>
      <c r="Q142" s="3"/>
      <c r="R142" s="3"/>
    </row>
    <row r="143" spans="1:18" ht="18.75" x14ac:dyDescent="0.3">
      <c r="A143" s="653" t="s">
        <v>260</v>
      </c>
      <c r="B143" s="654"/>
      <c r="C143" s="654"/>
      <c r="D143" s="654"/>
      <c r="E143" s="654"/>
      <c r="F143" s="655"/>
      <c r="G143" s="142"/>
      <c r="H143" s="21"/>
      <c r="I143" s="21"/>
      <c r="J143" s="21"/>
      <c r="K143" s="21"/>
      <c r="L143" s="21"/>
      <c r="M143" s="21"/>
      <c r="N143" s="21"/>
      <c r="O143" s="21"/>
      <c r="P143" s="21"/>
      <c r="Q143" s="21"/>
      <c r="R143" s="21"/>
    </row>
    <row r="144" spans="1:18" ht="18.75" x14ac:dyDescent="0.3">
      <c r="A144" s="148"/>
      <c r="B144" s="27"/>
      <c r="C144" s="27"/>
      <c r="D144" s="27"/>
      <c r="E144" s="27"/>
      <c r="F144" s="27"/>
      <c r="G144" s="165"/>
      <c r="H144" s="166"/>
      <c r="I144" s="166"/>
      <c r="J144" s="166"/>
      <c r="K144" s="166"/>
      <c r="L144" s="166"/>
      <c r="M144" s="166"/>
      <c r="N144" s="166"/>
      <c r="O144" s="166"/>
      <c r="P144" s="166"/>
      <c r="Q144" s="166"/>
      <c r="R144" s="166"/>
    </row>
    <row r="145" spans="1:18" x14ac:dyDescent="0.25">
      <c r="A145" s="631" t="s">
        <v>27</v>
      </c>
      <c r="B145" s="631"/>
      <c r="C145" s="631"/>
      <c r="D145" s="631"/>
      <c r="E145" s="631"/>
      <c r="F145" s="631"/>
      <c r="G145" s="29"/>
      <c r="H145" s="3"/>
      <c r="I145" s="3"/>
      <c r="J145" s="3"/>
      <c r="K145" s="3"/>
      <c r="L145" s="3"/>
      <c r="M145" s="3"/>
      <c r="N145" s="3"/>
      <c r="O145" s="3"/>
      <c r="P145" s="3"/>
      <c r="Q145" s="3"/>
      <c r="R145" s="3"/>
    </row>
    <row r="146" spans="1:18" x14ac:dyDescent="0.25">
      <c r="A146" s="644" t="s">
        <v>261</v>
      </c>
      <c r="B146" s="631"/>
      <c r="C146" s="631"/>
      <c r="D146" s="631"/>
      <c r="E146" s="631"/>
      <c r="F146" s="631"/>
      <c r="G146" s="29"/>
      <c r="H146" s="3"/>
      <c r="I146" s="3"/>
      <c r="J146" s="3"/>
      <c r="K146" s="3"/>
      <c r="L146" s="3"/>
      <c r="M146" s="3"/>
      <c r="N146" s="3"/>
      <c r="O146" s="3"/>
      <c r="P146" s="3"/>
      <c r="Q146" s="3"/>
      <c r="R146" s="3"/>
    </row>
    <row r="147" spans="1:18" x14ac:dyDescent="0.25">
      <c r="A147" s="631" t="s">
        <v>262</v>
      </c>
      <c r="B147" s="631"/>
      <c r="C147" s="631"/>
      <c r="D147" s="631"/>
      <c r="E147" s="631"/>
      <c r="F147" s="631"/>
      <c r="G147" s="29"/>
      <c r="H147" s="3"/>
      <c r="I147" s="3"/>
      <c r="J147" s="3"/>
      <c r="K147" s="3"/>
      <c r="L147" s="3"/>
      <c r="M147" s="3"/>
      <c r="N147" s="3"/>
      <c r="O147" s="3"/>
      <c r="P147" s="3"/>
      <c r="Q147" s="3"/>
      <c r="R147" s="3"/>
    </row>
    <row r="148" spans="1:18" x14ac:dyDescent="0.25">
      <c r="A148" s="644" t="s">
        <v>263</v>
      </c>
      <c r="B148" s="624"/>
      <c r="C148" s="624"/>
      <c r="D148" s="624"/>
      <c r="E148" s="624"/>
      <c r="F148" s="624"/>
      <c r="G148" s="29"/>
      <c r="H148" s="3"/>
      <c r="I148" s="3"/>
      <c r="J148" s="3"/>
      <c r="K148" s="3"/>
      <c r="L148" s="3"/>
      <c r="M148" s="3"/>
      <c r="N148" s="3"/>
      <c r="O148" s="3"/>
      <c r="P148" s="3"/>
      <c r="Q148" s="3"/>
      <c r="R148" s="3"/>
    </row>
    <row r="149" spans="1:18" x14ac:dyDescent="0.25">
      <c r="A149" s="631" t="s">
        <v>258</v>
      </c>
      <c r="B149" s="631"/>
      <c r="C149" s="631"/>
      <c r="D149" s="631"/>
      <c r="E149" s="631"/>
      <c r="F149" s="631"/>
      <c r="G149" s="29"/>
      <c r="H149" s="3"/>
      <c r="I149" s="3"/>
      <c r="J149" s="3"/>
      <c r="K149" s="3"/>
      <c r="L149" s="3"/>
      <c r="M149" s="3"/>
      <c r="N149" s="3"/>
      <c r="O149" s="3"/>
      <c r="P149" s="3"/>
      <c r="Q149" s="3"/>
      <c r="R149" s="3"/>
    </row>
    <row r="150" spans="1:18" x14ac:dyDescent="0.25">
      <c r="A150" s="631" t="s">
        <v>103</v>
      </c>
      <c r="B150" s="631"/>
      <c r="C150" s="631"/>
      <c r="D150" s="631"/>
      <c r="E150" s="631"/>
      <c r="F150" s="631"/>
      <c r="G150" s="29"/>
      <c r="H150" s="3"/>
      <c r="I150" s="3"/>
      <c r="J150" s="3"/>
      <c r="K150" s="3"/>
      <c r="L150" s="3"/>
      <c r="M150" s="3"/>
      <c r="N150" s="3"/>
      <c r="O150" s="3"/>
      <c r="P150" s="3"/>
      <c r="Q150" s="3"/>
      <c r="R150" s="3"/>
    </row>
    <row r="151" spans="1:18" x14ac:dyDescent="0.25">
      <c r="A151" s="153"/>
      <c r="B151" s="29"/>
      <c r="C151" s="29"/>
      <c r="D151" s="29"/>
      <c r="E151" s="29"/>
      <c r="F151" s="29"/>
      <c r="G151" s="29"/>
      <c r="H151" s="29"/>
      <c r="I151" s="29"/>
      <c r="J151" s="29"/>
      <c r="K151" s="29"/>
      <c r="L151" s="29"/>
      <c r="M151" s="29"/>
      <c r="N151" s="3"/>
      <c r="O151" s="3"/>
      <c r="P151" s="3"/>
      <c r="Q151" s="3"/>
      <c r="R151" s="3"/>
    </row>
    <row r="152" spans="1:18" ht="15.75" thickBot="1" x14ac:dyDescent="0.3">
      <c r="A152" s="29"/>
      <c r="B152" s="29"/>
      <c r="C152" s="656"/>
      <c r="D152" s="656"/>
      <c r="E152" s="656"/>
      <c r="F152" s="656"/>
      <c r="G152" s="656"/>
      <c r="H152" s="656"/>
      <c r="I152" s="87"/>
      <c r="J152" s="29"/>
      <c r="K152" s="29"/>
      <c r="L152" s="29"/>
      <c r="M152" s="29"/>
      <c r="N152" s="3"/>
      <c r="O152" s="3"/>
      <c r="P152" s="3"/>
      <c r="Q152" s="3"/>
      <c r="R152" s="3"/>
    </row>
    <row r="153" spans="1:18" x14ac:dyDescent="0.25">
      <c r="A153" s="29"/>
      <c r="B153" s="29"/>
      <c r="C153" s="3"/>
      <c r="D153" s="641"/>
      <c r="E153" s="657"/>
      <c r="F153" s="167"/>
      <c r="G153" s="643"/>
      <c r="H153" s="643"/>
      <c r="I153" s="40"/>
      <c r="J153" s="29"/>
      <c r="K153" s="29"/>
      <c r="L153" s="29"/>
      <c r="M153" s="29"/>
      <c r="N153" s="3"/>
      <c r="O153" s="3"/>
      <c r="P153" s="3"/>
      <c r="Q153" s="3"/>
      <c r="R153" s="3"/>
    </row>
    <row r="154" spans="1:18" x14ac:dyDescent="0.25">
      <c r="A154" s="144" t="s">
        <v>82</v>
      </c>
      <c r="B154" s="145" t="s">
        <v>264</v>
      </c>
      <c r="C154" s="145" t="s">
        <v>61</v>
      </c>
      <c r="D154" s="146" t="s">
        <v>62</v>
      </c>
      <c r="E154" s="147" t="s">
        <v>41</v>
      </c>
      <c r="F154" s="4"/>
      <c r="G154" s="59"/>
      <c r="H154" s="4"/>
      <c r="I154" s="59"/>
      <c r="J154" s="3"/>
      <c r="K154" s="3"/>
      <c r="L154" s="3"/>
      <c r="M154" s="3"/>
      <c r="N154" s="3"/>
      <c r="O154" s="3"/>
      <c r="P154" s="3"/>
      <c r="Q154" s="3"/>
      <c r="R154" s="3"/>
    </row>
    <row r="155" spans="1:18" x14ac:dyDescent="0.25">
      <c r="A155" s="34" t="s">
        <v>265</v>
      </c>
      <c r="B155" s="46">
        <v>63</v>
      </c>
      <c r="C155" s="46">
        <v>200</v>
      </c>
      <c r="D155" s="47"/>
      <c r="E155" s="44"/>
      <c r="F155" s="60"/>
      <c r="G155" s="80"/>
      <c r="H155" s="60"/>
      <c r="I155" s="80"/>
      <c r="J155" s="3"/>
      <c r="K155" s="3"/>
      <c r="L155" s="3"/>
      <c r="M155" s="3"/>
      <c r="N155" s="3"/>
      <c r="O155" s="3"/>
      <c r="P155" s="3"/>
      <c r="Q155" s="3"/>
      <c r="R155" s="3"/>
    </row>
    <row r="156" spans="1:18" x14ac:dyDescent="0.25">
      <c r="A156" s="34" t="s">
        <v>266</v>
      </c>
      <c r="B156" s="46">
        <v>63</v>
      </c>
      <c r="C156" s="46">
        <v>400</v>
      </c>
      <c r="D156" s="47"/>
      <c r="E156" s="44"/>
      <c r="F156" s="60"/>
      <c r="G156" s="80"/>
      <c r="H156" s="60"/>
      <c r="I156" s="80"/>
      <c r="J156" s="3"/>
      <c r="K156" s="3"/>
      <c r="L156" s="3"/>
      <c r="M156" s="3"/>
      <c r="N156" s="3"/>
      <c r="O156" s="3"/>
      <c r="P156" s="3"/>
      <c r="Q156" s="3"/>
      <c r="R156" s="3"/>
    </row>
    <row r="157" spans="1:18" x14ac:dyDescent="0.25">
      <c r="A157" s="34" t="s">
        <v>267</v>
      </c>
      <c r="B157" s="46">
        <v>63</v>
      </c>
      <c r="C157" s="46">
        <v>400</v>
      </c>
      <c r="D157" s="47"/>
      <c r="E157" s="44"/>
      <c r="F157" s="60"/>
      <c r="G157" s="80"/>
      <c r="H157" s="60"/>
      <c r="I157" s="80"/>
      <c r="J157" s="3"/>
      <c r="K157" s="3"/>
      <c r="L157" s="3"/>
      <c r="M157" s="3"/>
      <c r="N157" s="3"/>
      <c r="O157" s="3"/>
      <c r="P157" s="3"/>
      <c r="Q157" s="3"/>
      <c r="R157" s="3"/>
    </row>
    <row r="158" spans="1:18" x14ac:dyDescent="0.25">
      <c r="A158" s="34" t="s">
        <v>268</v>
      </c>
      <c r="B158" s="46">
        <v>63</v>
      </c>
      <c r="C158" s="46">
        <v>20</v>
      </c>
      <c r="D158" s="47"/>
      <c r="E158" s="44"/>
      <c r="F158" s="60"/>
      <c r="G158" s="80"/>
      <c r="H158" s="60"/>
      <c r="I158" s="80"/>
      <c r="J158" s="3"/>
      <c r="K158" s="3"/>
      <c r="L158" s="3"/>
      <c r="M158" s="3"/>
      <c r="N158" s="3"/>
      <c r="O158" s="3"/>
      <c r="P158" s="3"/>
      <c r="Q158" s="3"/>
      <c r="R158" s="3"/>
    </row>
    <row r="159" spans="1:18" x14ac:dyDescent="0.25">
      <c r="A159" s="34" t="s">
        <v>269</v>
      </c>
      <c r="B159" s="46">
        <v>63</v>
      </c>
      <c r="C159" s="46">
        <v>40</v>
      </c>
      <c r="D159" s="47"/>
      <c r="E159" s="44"/>
      <c r="F159" s="60"/>
      <c r="G159" s="80"/>
      <c r="H159" s="60"/>
      <c r="I159" s="80"/>
      <c r="J159" s="3"/>
      <c r="K159" s="3"/>
      <c r="L159" s="3"/>
      <c r="M159" s="3"/>
      <c r="N159" s="3"/>
      <c r="O159" s="3"/>
      <c r="P159" s="3"/>
      <c r="Q159" s="3"/>
      <c r="R159" s="3"/>
    </row>
    <row r="160" spans="1:18" x14ac:dyDescent="0.25">
      <c r="A160" s="34" t="s">
        <v>270</v>
      </c>
      <c r="B160" s="46">
        <v>40</v>
      </c>
      <c r="C160" s="46">
        <v>40</v>
      </c>
      <c r="D160" s="47"/>
      <c r="E160" s="44"/>
      <c r="F160" s="60"/>
      <c r="G160" s="80"/>
      <c r="H160" s="60"/>
      <c r="I160" s="80"/>
      <c r="J160" s="3"/>
      <c r="K160" s="3"/>
      <c r="L160" s="3"/>
      <c r="M160" s="3"/>
      <c r="N160" s="3"/>
      <c r="O160" s="3"/>
      <c r="P160" s="3"/>
      <c r="Q160" s="3"/>
      <c r="R160" s="3"/>
    </row>
    <row r="161" spans="1:18" x14ac:dyDescent="0.25">
      <c r="A161" s="34" t="s">
        <v>271</v>
      </c>
      <c r="B161" s="46">
        <v>40</v>
      </c>
      <c r="C161" s="46">
        <v>4</v>
      </c>
      <c r="D161" s="47"/>
      <c r="E161" s="44"/>
      <c r="F161" s="60"/>
      <c r="G161" s="80"/>
      <c r="H161" s="60"/>
      <c r="I161" s="80"/>
      <c r="J161" s="3"/>
      <c r="K161" s="3"/>
      <c r="L161" s="3"/>
      <c r="M161" s="3"/>
      <c r="N161" s="3"/>
      <c r="O161" s="3"/>
      <c r="P161" s="3"/>
      <c r="Q161" s="3"/>
      <c r="R161" s="3"/>
    </row>
    <row r="162" spans="1:18" ht="15.75" thickBot="1" x14ac:dyDescent="0.3">
      <c r="A162" s="34" t="s">
        <v>272</v>
      </c>
      <c r="B162" s="46">
        <v>40</v>
      </c>
      <c r="C162" s="46">
        <v>4</v>
      </c>
      <c r="D162" s="48"/>
      <c r="E162" s="44"/>
      <c r="F162" s="60"/>
      <c r="G162" s="80"/>
      <c r="H162" s="60"/>
      <c r="I162" s="80"/>
      <c r="J162" s="3"/>
      <c r="K162" s="3"/>
      <c r="L162" s="3"/>
      <c r="M162" s="3"/>
      <c r="N162" s="3"/>
      <c r="O162" s="3"/>
      <c r="P162" s="3"/>
      <c r="Q162" s="3"/>
      <c r="R162" s="3"/>
    </row>
    <row r="163" spans="1:18" ht="15.75" thickBot="1" x14ac:dyDescent="0.3">
      <c r="A163" s="4"/>
      <c r="B163" s="3"/>
      <c r="C163" s="4"/>
      <c r="D163" s="38" t="s">
        <v>42</v>
      </c>
      <c r="E163" s="50"/>
      <c r="F163" s="63"/>
      <c r="G163" s="127"/>
      <c r="H163" s="63"/>
      <c r="I163" s="127"/>
      <c r="J163" s="3"/>
      <c r="K163" s="3"/>
      <c r="L163" s="3"/>
      <c r="M163" s="3"/>
      <c r="N163" s="3"/>
      <c r="O163" s="3"/>
      <c r="P163" s="3"/>
      <c r="Q163" s="3"/>
      <c r="R163" s="3"/>
    </row>
    <row r="164" spans="1:18" x14ac:dyDescent="0.25">
      <c r="A164" s="4"/>
      <c r="B164" s="4"/>
      <c r="C164" s="63"/>
      <c r="D164" s="63"/>
      <c r="E164" s="127"/>
      <c r="F164" s="63"/>
      <c r="G164" s="127"/>
      <c r="H164" s="63"/>
      <c r="I164" s="127"/>
      <c r="J164" s="3"/>
      <c r="K164" s="3"/>
      <c r="L164" s="3"/>
      <c r="M164" s="3"/>
      <c r="N164" s="3"/>
      <c r="O164" s="3"/>
      <c r="P164" s="3"/>
      <c r="Q164" s="3"/>
      <c r="R164" s="3"/>
    </row>
    <row r="165" spans="1:18" x14ac:dyDescent="0.25">
      <c r="A165" s="4"/>
      <c r="B165" s="4"/>
      <c r="C165" s="63"/>
      <c r="D165" s="63"/>
      <c r="E165" s="127"/>
      <c r="F165" s="63"/>
      <c r="G165" s="127"/>
      <c r="H165" s="63"/>
      <c r="I165" s="127"/>
      <c r="J165" s="3"/>
      <c r="K165" s="3"/>
      <c r="L165" s="3"/>
      <c r="M165" s="3"/>
      <c r="N165" s="3"/>
      <c r="O165" s="3"/>
      <c r="P165" s="3"/>
      <c r="Q165" s="3"/>
      <c r="R165" s="3"/>
    </row>
    <row r="166" spans="1:18" ht="15.75" x14ac:dyDescent="0.3">
      <c r="A166" s="653" t="s">
        <v>273</v>
      </c>
      <c r="B166" s="654"/>
      <c r="C166" s="654"/>
      <c r="D166" s="654"/>
      <c r="E166" s="654"/>
      <c r="F166" s="655"/>
      <c r="G166" s="127"/>
      <c r="H166" s="63"/>
      <c r="I166" s="127"/>
      <c r="J166" s="3"/>
      <c r="K166" s="3"/>
      <c r="L166" s="3"/>
      <c r="M166" s="3"/>
      <c r="N166" s="3"/>
      <c r="O166" s="3"/>
      <c r="P166" s="3"/>
      <c r="Q166" s="3"/>
      <c r="R166" s="3"/>
    </row>
    <row r="167" spans="1:18" ht="18.75" x14ac:dyDescent="0.3">
      <c r="A167" s="168"/>
      <c r="B167" s="169"/>
      <c r="C167" s="63"/>
      <c r="D167" s="63"/>
      <c r="E167" s="127"/>
      <c r="F167" s="63"/>
      <c r="G167" s="127"/>
      <c r="H167" s="63"/>
      <c r="I167" s="127"/>
      <c r="J167" s="3"/>
      <c r="K167" s="3"/>
      <c r="L167" s="3"/>
      <c r="M167" s="3"/>
      <c r="N167" s="3"/>
      <c r="O167" s="3"/>
      <c r="P167" s="3"/>
      <c r="Q167" s="3"/>
      <c r="R167" s="3"/>
    </row>
    <row r="168" spans="1:18" ht="15.75" x14ac:dyDescent="0.3">
      <c r="A168" s="653" t="s">
        <v>274</v>
      </c>
      <c r="B168" s="654"/>
      <c r="C168" s="654"/>
      <c r="D168" s="654"/>
      <c r="E168" s="654"/>
      <c r="F168" s="655"/>
      <c r="G168" s="127"/>
      <c r="H168" s="63"/>
      <c r="I168" s="127"/>
      <c r="J168" s="3"/>
      <c r="K168" s="3"/>
      <c r="L168" s="3"/>
      <c r="M168" s="3"/>
      <c r="N168" s="3"/>
      <c r="O168" s="3"/>
      <c r="P168" s="3"/>
      <c r="Q168" s="3"/>
      <c r="R168" s="3"/>
    </row>
    <row r="169" spans="1:18" ht="18.75" x14ac:dyDescent="0.3">
      <c r="A169" s="168"/>
      <c r="B169" s="169"/>
      <c r="C169" s="63"/>
      <c r="D169" s="63"/>
      <c r="E169" s="127"/>
      <c r="F169" s="63"/>
      <c r="G169" s="127"/>
      <c r="H169" s="63"/>
      <c r="I169" s="127"/>
      <c r="J169" s="3"/>
      <c r="K169" s="3"/>
      <c r="L169" s="3"/>
      <c r="M169" s="3"/>
      <c r="N169" s="3"/>
      <c r="O169" s="3"/>
      <c r="P169" s="3"/>
      <c r="Q169" s="3"/>
      <c r="R169" s="3"/>
    </row>
    <row r="170" spans="1:18" x14ac:dyDescent="0.25">
      <c r="A170" s="644" t="s">
        <v>27</v>
      </c>
      <c r="B170" s="624"/>
      <c r="C170" s="624"/>
      <c r="D170" s="624"/>
      <c r="E170" s="624"/>
      <c r="F170" s="624"/>
      <c r="G170" s="29"/>
      <c r="H170" s="3"/>
      <c r="I170" s="3"/>
      <c r="J170" s="3"/>
      <c r="K170" s="3"/>
      <c r="L170" s="3"/>
      <c r="M170" s="3"/>
      <c r="N170" s="3"/>
      <c r="O170" s="3"/>
      <c r="P170" s="3"/>
      <c r="Q170" s="3"/>
      <c r="R170" s="3"/>
    </row>
    <row r="171" spans="1:18" x14ac:dyDescent="0.25">
      <c r="A171" s="644" t="s">
        <v>275</v>
      </c>
      <c r="B171" s="624"/>
      <c r="C171" s="624"/>
      <c r="D171" s="624"/>
      <c r="E171" s="624"/>
      <c r="F171" s="624"/>
      <c r="G171" s="29"/>
      <c r="H171" s="3"/>
      <c r="I171" s="3"/>
      <c r="J171" s="3"/>
      <c r="K171" s="3"/>
      <c r="L171" s="3"/>
      <c r="M171" s="3"/>
      <c r="N171" s="3"/>
      <c r="O171" s="3"/>
      <c r="P171" s="3"/>
      <c r="Q171" s="3"/>
      <c r="R171" s="3"/>
    </row>
    <row r="172" spans="1:18" x14ac:dyDescent="0.25">
      <c r="A172" s="644" t="s">
        <v>276</v>
      </c>
      <c r="B172" s="624"/>
      <c r="C172" s="624"/>
      <c r="D172" s="624"/>
      <c r="E172" s="624"/>
      <c r="F172" s="624"/>
      <c r="G172" s="29"/>
      <c r="H172" s="3"/>
      <c r="I172" s="3"/>
      <c r="J172" s="3"/>
      <c r="K172" s="3"/>
      <c r="L172" s="3"/>
      <c r="M172" s="3"/>
      <c r="N172" s="3"/>
      <c r="O172" s="3"/>
      <c r="P172" s="3"/>
      <c r="Q172" s="3"/>
      <c r="R172" s="3"/>
    </row>
    <row r="173" spans="1:18" x14ac:dyDescent="0.25">
      <c r="A173" s="644" t="s">
        <v>277</v>
      </c>
      <c r="B173" s="624"/>
      <c r="C173" s="624"/>
      <c r="D173" s="624"/>
      <c r="E173" s="624"/>
      <c r="F173" s="624"/>
      <c r="G173" s="29"/>
      <c r="H173" s="3"/>
      <c r="I173" s="3"/>
      <c r="J173" s="3"/>
      <c r="K173" s="3"/>
      <c r="L173" s="3"/>
      <c r="M173" s="3"/>
      <c r="N173" s="3"/>
      <c r="O173" s="3"/>
      <c r="P173" s="3"/>
      <c r="Q173" s="3"/>
      <c r="R173" s="3"/>
    </row>
    <row r="174" spans="1:18" x14ac:dyDescent="0.25">
      <c r="A174" s="644" t="s">
        <v>278</v>
      </c>
      <c r="B174" s="624"/>
      <c r="C174" s="624"/>
      <c r="D174" s="624"/>
      <c r="E174" s="624"/>
      <c r="F174" s="624"/>
      <c r="G174" s="29"/>
      <c r="H174" s="3"/>
      <c r="I174" s="3"/>
      <c r="J174" s="3"/>
      <c r="K174" s="3"/>
      <c r="L174" s="3"/>
      <c r="M174" s="3"/>
      <c r="N174" s="3"/>
      <c r="O174" s="3"/>
      <c r="P174" s="3"/>
      <c r="Q174" s="3"/>
      <c r="R174" s="3"/>
    </row>
    <row r="175" spans="1:18" x14ac:dyDescent="0.25">
      <c r="A175" s="644" t="s">
        <v>279</v>
      </c>
      <c r="B175" s="624"/>
      <c r="C175" s="624"/>
      <c r="D175" s="624"/>
      <c r="E175" s="624"/>
      <c r="F175" s="624"/>
      <c r="G175" s="29"/>
      <c r="H175" s="3"/>
      <c r="I175" s="3"/>
      <c r="J175" s="3"/>
      <c r="K175" s="3"/>
      <c r="L175" s="3"/>
      <c r="M175" s="3"/>
      <c r="N175" s="3"/>
      <c r="O175" s="3"/>
      <c r="P175" s="3"/>
      <c r="Q175" s="3"/>
      <c r="R175" s="3"/>
    </row>
    <row r="176" spans="1:18" x14ac:dyDescent="0.25">
      <c r="A176" s="644" t="s">
        <v>216</v>
      </c>
      <c r="B176" s="624"/>
      <c r="C176" s="624"/>
      <c r="D176" s="624"/>
      <c r="E176" s="624"/>
      <c r="F176" s="624"/>
      <c r="G176" s="29"/>
      <c r="H176" s="3"/>
      <c r="I176" s="3"/>
      <c r="J176" s="3"/>
      <c r="K176" s="3"/>
      <c r="L176" s="3"/>
      <c r="M176" s="3"/>
      <c r="N176" s="3"/>
      <c r="O176" s="3"/>
      <c r="P176" s="3"/>
      <c r="Q176" s="3"/>
      <c r="R176" s="3"/>
    </row>
    <row r="177" spans="1:18" x14ac:dyDescent="0.25">
      <c r="A177" s="644" t="s">
        <v>217</v>
      </c>
      <c r="B177" s="624"/>
      <c r="C177" s="624"/>
      <c r="D177" s="624"/>
      <c r="E177" s="624"/>
      <c r="F177" s="624"/>
      <c r="G177" s="29"/>
      <c r="H177" s="3"/>
      <c r="I177" s="3"/>
      <c r="J177" s="3"/>
      <c r="K177" s="3"/>
      <c r="L177" s="3"/>
      <c r="M177" s="3"/>
      <c r="N177" s="3"/>
      <c r="O177" s="3"/>
      <c r="P177" s="3"/>
      <c r="Q177" s="3"/>
      <c r="R177" s="3"/>
    </row>
    <row r="178" spans="1:18" x14ac:dyDescent="0.25">
      <c r="A178" s="644" t="s">
        <v>218</v>
      </c>
      <c r="B178" s="624"/>
      <c r="C178" s="624"/>
      <c r="D178" s="624"/>
      <c r="E178" s="624"/>
      <c r="F178" s="624"/>
      <c r="G178" s="29"/>
      <c r="H178" s="3"/>
      <c r="I178" s="3"/>
      <c r="J178" s="3"/>
      <c r="K178" s="3"/>
      <c r="L178" s="3"/>
      <c r="M178" s="3"/>
      <c r="N178" s="3"/>
      <c r="O178" s="3"/>
      <c r="P178" s="3"/>
      <c r="Q178" s="3"/>
      <c r="R178" s="3"/>
    </row>
    <row r="179" spans="1:18" x14ac:dyDescent="0.25">
      <c r="A179" s="644" t="s">
        <v>258</v>
      </c>
      <c r="B179" s="624"/>
      <c r="C179" s="624"/>
      <c r="D179" s="624"/>
      <c r="E179" s="624"/>
      <c r="F179" s="624"/>
      <c r="G179" s="29"/>
      <c r="H179" s="3"/>
      <c r="I179" s="3"/>
      <c r="J179" s="3"/>
      <c r="K179" s="3"/>
      <c r="L179" s="3"/>
      <c r="M179" s="3"/>
      <c r="N179" s="3"/>
      <c r="O179" s="3"/>
      <c r="P179" s="3"/>
      <c r="Q179" s="3"/>
      <c r="R179" s="3"/>
    </row>
    <row r="180" spans="1:18" x14ac:dyDescent="0.25">
      <c r="A180" s="644" t="s">
        <v>280</v>
      </c>
      <c r="B180" s="624"/>
      <c r="C180" s="624"/>
      <c r="D180" s="624"/>
      <c r="E180" s="624"/>
      <c r="F180" s="624"/>
      <c r="G180" s="29"/>
      <c r="H180" s="3"/>
      <c r="I180" s="3"/>
      <c r="J180" s="3"/>
      <c r="K180" s="3"/>
      <c r="L180" s="3"/>
      <c r="M180" s="3"/>
      <c r="N180" s="3"/>
      <c r="O180" s="3"/>
      <c r="P180" s="3"/>
      <c r="Q180" s="3"/>
      <c r="R180" s="3"/>
    </row>
    <row r="181" spans="1:18" x14ac:dyDescent="0.25">
      <c r="A181" s="644" t="s">
        <v>103</v>
      </c>
      <c r="B181" s="624"/>
      <c r="C181" s="624"/>
      <c r="D181" s="624"/>
      <c r="E181" s="624"/>
      <c r="F181" s="624"/>
      <c r="G181" s="29"/>
      <c r="H181" s="3"/>
      <c r="I181" s="3"/>
      <c r="J181" s="3"/>
      <c r="K181" s="3"/>
      <c r="L181" s="3"/>
      <c r="M181" s="3"/>
      <c r="N181" s="3"/>
      <c r="O181" s="3"/>
      <c r="P181" s="3"/>
      <c r="Q181" s="3"/>
      <c r="R181" s="3"/>
    </row>
    <row r="182" spans="1:18" ht="15.75" thickBot="1" x14ac:dyDescent="0.3">
      <c r="A182" s="4"/>
      <c r="B182" s="4"/>
      <c r="C182" s="63"/>
      <c r="D182" s="63"/>
      <c r="E182" s="127"/>
      <c r="F182" s="63"/>
      <c r="G182" s="127"/>
      <c r="H182" s="63"/>
      <c r="I182" s="127"/>
      <c r="J182" s="3"/>
      <c r="K182" s="3"/>
      <c r="L182" s="3"/>
      <c r="M182" s="3"/>
      <c r="N182" s="3"/>
      <c r="O182" s="3"/>
      <c r="P182" s="3"/>
      <c r="Q182" s="3"/>
      <c r="R182" s="3"/>
    </row>
    <row r="183" spans="1:18" x14ac:dyDescent="0.25">
      <c r="A183" s="4"/>
      <c r="B183" s="4"/>
      <c r="C183" s="3"/>
      <c r="D183" s="170"/>
      <c r="E183" s="127"/>
      <c r="F183" s="63"/>
      <c r="G183" s="127"/>
      <c r="H183" s="63"/>
      <c r="I183" s="127"/>
      <c r="J183" s="3"/>
      <c r="K183" s="3"/>
      <c r="L183" s="3"/>
      <c r="M183" s="3"/>
      <c r="N183" s="3"/>
      <c r="O183" s="3"/>
      <c r="P183" s="3"/>
      <c r="Q183" s="3"/>
      <c r="R183" s="3"/>
    </row>
    <row r="184" spans="1:18" x14ac:dyDescent="0.25">
      <c r="A184" s="144" t="s">
        <v>104</v>
      </c>
      <c r="B184" s="145" t="s">
        <v>281</v>
      </c>
      <c r="C184" s="146" t="s">
        <v>62</v>
      </c>
      <c r="D184" s="147" t="s">
        <v>41</v>
      </c>
      <c r="E184" s="127"/>
      <c r="F184" s="63"/>
      <c r="G184" s="127"/>
      <c r="H184" s="63"/>
      <c r="I184" s="127"/>
      <c r="J184" s="3"/>
      <c r="K184" s="3"/>
      <c r="L184" s="3"/>
      <c r="M184" s="3"/>
      <c r="N184" s="3"/>
      <c r="O184" s="3"/>
      <c r="P184" s="3"/>
      <c r="Q184" s="3"/>
      <c r="R184" s="3"/>
    </row>
    <row r="185" spans="1:18" x14ac:dyDescent="0.25">
      <c r="A185" s="34">
        <v>50</v>
      </c>
      <c r="B185" s="46">
        <v>20</v>
      </c>
      <c r="C185" s="43"/>
      <c r="D185" s="44"/>
      <c r="E185" s="127"/>
      <c r="F185" s="63"/>
      <c r="G185" s="127"/>
      <c r="H185" s="63"/>
      <c r="I185" s="127"/>
      <c r="J185" s="3"/>
      <c r="K185" s="3"/>
      <c r="L185" s="3"/>
      <c r="M185" s="3"/>
      <c r="N185" s="3"/>
      <c r="O185" s="3"/>
      <c r="P185" s="3"/>
      <c r="Q185" s="3"/>
      <c r="R185" s="3"/>
    </row>
    <row r="186" spans="1:18" x14ac:dyDescent="0.25">
      <c r="A186" s="34">
        <v>65</v>
      </c>
      <c r="B186" s="46">
        <v>2</v>
      </c>
      <c r="C186" s="43"/>
      <c r="D186" s="44"/>
      <c r="E186" s="127"/>
      <c r="F186" s="63"/>
      <c r="G186" s="127"/>
      <c r="H186" s="63"/>
      <c r="I186" s="127"/>
      <c r="J186" s="3"/>
      <c r="K186" s="3"/>
      <c r="L186" s="3"/>
      <c r="M186" s="3"/>
      <c r="N186" s="3"/>
      <c r="O186" s="3"/>
      <c r="P186" s="3"/>
      <c r="Q186" s="3"/>
      <c r="R186" s="3"/>
    </row>
    <row r="187" spans="1:18" x14ac:dyDescent="0.25">
      <c r="A187" s="34">
        <v>80</v>
      </c>
      <c r="B187" s="46">
        <v>20</v>
      </c>
      <c r="C187" s="43"/>
      <c r="D187" s="44"/>
      <c r="E187" s="127"/>
      <c r="F187" s="63"/>
      <c r="G187" s="127"/>
      <c r="H187" s="63"/>
      <c r="I187" s="127"/>
      <c r="J187" s="3"/>
      <c r="K187" s="3"/>
      <c r="L187" s="3"/>
      <c r="M187" s="3"/>
      <c r="N187" s="3"/>
      <c r="O187" s="3"/>
      <c r="P187" s="3"/>
      <c r="Q187" s="3"/>
      <c r="R187" s="3"/>
    </row>
    <row r="188" spans="1:18" x14ac:dyDescent="0.25">
      <c r="A188" s="34">
        <v>100</v>
      </c>
      <c r="B188" s="46">
        <v>10</v>
      </c>
      <c r="C188" s="43"/>
      <c r="D188" s="44"/>
      <c r="E188" s="127"/>
      <c r="F188" s="63"/>
      <c r="G188" s="127"/>
      <c r="H188" s="63"/>
      <c r="I188" s="127"/>
      <c r="J188" s="3"/>
      <c r="K188" s="3"/>
      <c r="L188" s="3"/>
      <c r="M188" s="3"/>
      <c r="N188" s="3"/>
      <c r="O188" s="3"/>
      <c r="P188" s="3"/>
      <c r="Q188" s="3"/>
      <c r="R188" s="3"/>
    </row>
    <row r="189" spans="1:18" x14ac:dyDescent="0.25">
      <c r="A189" s="34">
        <v>125</v>
      </c>
      <c r="B189" s="46">
        <v>1</v>
      </c>
      <c r="C189" s="43"/>
      <c r="D189" s="44"/>
      <c r="E189" s="127"/>
      <c r="F189" s="63"/>
      <c r="G189" s="127"/>
      <c r="H189" s="63"/>
      <c r="I189" s="127"/>
      <c r="J189" s="3"/>
      <c r="K189" s="3"/>
      <c r="L189" s="3"/>
      <c r="M189" s="3"/>
      <c r="N189" s="3"/>
      <c r="O189" s="3"/>
      <c r="P189" s="3"/>
      <c r="Q189" s="3"/>
      <c r="R189" s="3"/>
    </row>
    <row r="190" spans="1:18" x14ac:dyDescent="0.25">
      <c r="A190" s="34">
        <v>150</v>
      </c>
      <c r="B190" s="46">
        <v>1</v>
      </c>
      <c r="C190" s="43"/>
      <c r="D190" s="44"/>
      <c r="E190" s="127"/>
      <c r="F190" s="63"/>
      <c r="G190" s="127"/>
      <c r="H190" s="63"/>
      <c r="I190" s="127"/>
      <c r="J190" s="3"/>
      <c r="K190" s="3"/>
      <c r="L190" s="3"/>
      <c r="M190" s="3"/>
      <c r="N190" s="3"/>
      <c r="O190" s="3"/>
      <c r="P190" s="3"/>
      <c r="Q190" s="3"/>
      <c r="R190" s="3"/>
    </row>
    <row r="191" spans="1:18" x14ac:dyDescent="0.25">
      <c r="A191" s="34">
        <v>200</v>
      </c>
      <c r="B191" s="46">
        <v>1</v>
      </c>
      <c r="C191" s="43"/>
      <c r="D191" s="44"/>
      <c r="E191" s="127"/>
      <c r="F191" s="63"/>
      <c r="G191" s="127"/>
      <c r="H191" s="63"/>
      <c r="I191" s="127"/>
      <c r="J191" s="3"/>
      <c r="K191" s="3"/>
      <c r="L191" s="3"/>
      <c r="M191" s="3"/>
      <c r="N191" s="3"/>
      <c r="O191" s="3"/>
      <c r="P191" s="3"/>
      <c r="Q191" s="3"/>
      <c r="R191" s="3"/>
    </row>
    <row r="192" spans="1:18" x14ac:dyDescent="0.25">
      <c r="A192" s="34">
        <v>250</v>
      </c>
      <c r="B192" s="46">
        <v>1</v>
      </c>
      <c r="C192" s="65"/>
      <c r="D192" s="44"/>
      <c r="E192" s="127"/>
      <c r="F192" s="63"/>
      <c r="G192" s="127"/>
      <c r="H192" s="63"/>
      <c r="I192" s="127"/>
      <c r="J192" s="3"/>
      <c r="K192" s="3"/>
      <c r="L192" s="3"/>
      <c r="M192" s="3"/>
      <c r="N192" s="3"/>
      <c r="O192" s="3"/>
      <c r="P192" s="3"/>
      <c r="Q192" s="3"/>
      <c r="R192" s="3"/>
    </row>
    <row r="193" spans="1:18" ht="15.75" thickBot="1" x14ac:dyDescent="0.3">
      <c r="A193" s="4"/>
      <c r="B193" s="4"/>
      <c r="C193" s="78" t="s">
        <v>42</v>
      </c>
      <c r="D193" s="50"/>
      <c r="E193" s="127"/>
      <c r="F193" s="63"/>
      <c r="G193" s="127"/>
      <c r="H193" s="63"/>
      <c r="I193" s="127"/>
      <c r="J193" s="3"/>
      <c r="K193" s="3"/>
      <c r="L193" s="3"/>
      <c r="M193" s="3"/>
      <c r="N193" s="3"/>
      <c r="O193" s="3"/>
      <c r="P193" s="3"/>
      <c r="Q193" s="3"/>
      <c r="R193" s="3"/>
    </row>
    <row r="194" spans="1:18" x14ac:dyDescent="0.25">
      <c r="A194" s="29"/>
      <c r="B194" s="29"/>
      <c r="C194" s="29"/>
      <c r="D194" s="29"/>
      <c r="E194" s="29"/>
      <c r="F194" s="29"/>
      <c r="G194" s="29"/>
      <c r="H194" s="29"/>
      <c r="I194" s="29"/>
      <c r="J194" s="29"/>
      <c r="K194" s="29"/>
      <c r="L194" s="29"/>
      <c r="M194" s="29"/>
      <c r="N194" s="3"/>
      <c r="O194" s="3"/>
      <c r="P194" s="3"/>
      <c r="Q194" s="3"/>
      <c r="R194" s="3"/>
    </row>
    <row r="195" spans="1:18" x14ac:dyDescent="0.25">
      <c r="A195" s="3"/>
      <c r="B195" s="3"/>
      <c r="C195" s="3"/>
      <c r="D195" s="3"/>
      <c r="E195" s="3"/>
      <c r="F195" s="29"/>
      <c r="G195" s="29"/>
      <c r="H195" s="29"/>
      <c r="I195" s="29"/>
      <c r="J195" s="29"/>
      <c r="K195" s="29"/>
      <c r="L195" s="29"/>
      <c r="M195" s="29"/>
      <c r="N195" s="3"/>
      <c r="O195" s="3"/>
      <c r="P195" s="3"/>
      <c r="Q195" s="3"/>
      <c r="R195" s="3"/>
    </row>
    <row r="196" spans="1:18" ht="15.75" x14ac:dyDescent="0.3">
      <c r="A196" s="653" t="s">
        <v>282</v>
      </c>
      <c r="B196" s="654"/>
      <c r="C196" s="654"/>
      <c r="D196" s="654"/>
      <c r="E196" s="654"/>
      <c r="F196" s="655"/>
      <c r="G196" s="29"/>
      <c r="H196" s="29"/>
      <c r="I196" s="29"/>
      <c r="J196" s="29"/>
      <c r="K196" s="29"/>
      <c r="L196" s="29"/>
      <c r="M196" s="29"/>
      <c r="N196" s="3"/>
      <c r="O196" s="3"/>
      <c r="P196" s="3"/>
      <c r="Q196" s="3"/>
      <c r="R196" s="3"/>
    </row>
    <row r="197" spans="1:18" x14ac:dyDescent="0.25">
      <c r="A197" s="29"/>
      <c r="B197" s="29"/>
      <c r="C197" s="29"/>
      <c r="D197" s="29"/>
      <c r="E197" s="29"/>
      <c r="F197" s="29"/>
      <c r="G197" s="29"/>
      <c r="H197" s="29"/>
      <c r="I197" s="29"/>
      <c r="J197" s="29"/>
      <c r="K197" s="29"/>
      <c r="L197" s="29"/>
      <c r="M197" s="29"/>
      <c r="N197" s="3"/>
      <c r="O197" s="3"/>
      <c r="P197" s="3"/>
      <c r="Q197" s="3"/>
      <c r="R197" s="3"/>
    </row>
    <row r="198" spans="1:18" x14ac:dyDescent="0.25">
      <c r="A198" s="644" t="s">
        <v>27</v>
      </c>
      <c r="B198" s="624"/>
      <c r="C198" s="624"/>
      <c r="D198" s="624"/>
      <c r="E198" s="624"/>
      <c r="F198" s="624"/>
      <c r="G198" s="29"/>
      <c r="H198" s="3"/>
      <c r="I198" s="3"/>
      <c r="J198" s="3"/>
      <c r="K198" s="3"/>
      <c r="L198" s="3"/>
      <c r="M198" s="3"/>
      <c r="N198" s="3"/>
      <c r="O198" s="3"/>
      <c r="P198" s="3"/>
      <c r="Q198" s="3"/>
      <c r="R198" s="3"/>
    </row>
    <row r="199" spans="1:18" x14ac:dyDescent="0.25">
      <c r="A199" s="644" t="s">
        <v>275</v>
      </c>
      <c r="B199" s="624"/>
      <c r="C199" s="624"/>
      <c r="D199" s="624"/>
      <c r="E199" s="624"/>
      <c r="F199" s="624"/>
      <c r="G199" s="29"/>
      <c r="H199" s="3"/>
      <c r="I199" s="3"/>
      <c r="J199" s="3"/>
      <c r="K199" s="3"/>
      <c r="L199" s="3"/>
      <c r="M199" s="3"/>
      <c r="N199" s="3"/>
      <c r="O199" s="3"/>
      <c r="P199" s="3"/>
      <c r="Q199" s="3"/>
      <c r="R199" s="3"/>
    </row>
    <row r="200" spans="1:18" x14ac:dyDescent="0.25">
      <c r="A200" s="644" t="s">
        <v>276</v>
      </c>
      <c r="B200" s="624"/>
      <c r="C200" s="624"/>
      <c r="D200" s="624"/>
      <c r="E200" s="624"/>
      <c r="F200" s="624"/>
      <c r="G200" s="29"/>
      <c r="H200" s="3"/>
      <c r="I200" s="3"/>
      <c r="J200" s="3"/>
      <c r="K200" s="3"/>
      <c r="L200" s="3"/>
      <c r="M200" s="3"/>
      <c r="N200" s="3"/>
      <c r="O200" s="3"/>
      <c r="P200" s="3"/>
      <c r="Q200" s="3"/>
      <c r="R200" s="3"/>
    </row>
    <row r="201" spans="1:18" x14ac:dyDescent="0.25">
      <c r="A201" s="644" t="s">
        <v>283</v>
      </c>
      <c r="B201" s="624"/>
      <c r="C201" s="624"/>
      <c r="D201" s="624"/>
      <c r="E201" s="624"/>
      <c r="F201" s="624"/>
      <c r="G201" s="29"/>
      <c r="H201" s="3"/>
      <c r="I201" s="3"/>
      <c r="J201" s="3"/>
      <c r="K201" s="3"/>
      <c r="L201" s="3"/>
      <c r="M201" s="3"/>
      <c r="N201" s="3"/>
      <c r="O201" s="3"/>
      <c r="P201" s="3"/>
      <c r="Q201" s="3"/>
      <c r="R201" s="3"/>
    </row>
    <row r="202" spans="1:18" x14ac:dyDescent="0.25">
      <c r="A202" s="644" t="s">
        <v>279</v>
      </c>
      <c r="B202" s="624"/>
      <c r="C202" s="624"/>
      <c r="D202" s="624"/>
      <c r="E202" s="624"/>
      <c r="F202" s="624"/>
      <c r="G202" s="29"/>
      <c r="H202" s="3"/>
      <c r="I202" s="3"/>
      <c r="J202" s="3"/>
      <c r="K202" s="3"/>
      <c r="L202" s="3"/>
      <c r="M202" s="3"/>
      <c r="N202" s="3"/>
      <c r="O202" s="3"/>
      <c r="P202" s="3"/>
      <c r="Q202" s="3"/>
      <c r="R202" s="3"/>
    </row>
    <row r="203" spans="1:18" x14ac:dyDescent="0.25">
      <c r="A203" s="644" t="s">
        <v>216</v>
      </c>
      <c r="B203" s="624"/>
      <c r="C203" s="624"/>
      <c r="D203" s="624"/>
      <c r="E203" s="624"/>
      <c r="F203" s="624"/>
      <c r="G203" s="29"/>
      <c r="H203" s="3"/>
      <c r="I203" s="3"/>
      <c r="J203" s="3"/>
      <c r="K203" s="3"/>
      <c r="L203" s="3"/>
      <c r="M203" s="3"/>
      <c r="N203" s="3"/>
      <c r="O203" s="3"/>
      <c r="P203" s="3"/>
      <c r="Q203" s="3"/>
      <c r="R203" s="3"/>
    </row>
    <row r="204" spans="1:18" x14ac:dyDescent="0.25">
      <c r="A204" s="644" t="s">
        <v>217</v>
      </c>
      <c r="B204" s="624"/>
      <c r="C204" s="624"/>
      <c r="D204" s="624"/>
      <c r="E204" s="624"/>
      <c r="F204" s="624"/>
      <c r="G204" s="29"/>
      <c r="H204" s="3"/>
      <c r="I204" s="3"/>
      <c r="J204" s="3"/>
      <c r="K204" s="3"/>
      <c r="L204" s="3"/>
      <c r="M204" s="3"/>
      <c r="N204" s="3"/>
      <c r="O204" s="3"/>
      <c r="P204" s="3"/>
      <c r="Q204" s="3"/>
      <c r="R204" s="3"/>
    </row>
    <row r="205" spans="1:18" x14ac:dyDescent="0.25">
      <c r="A205" s="644" t="s">
        <v>218</v>
      </c>
      <c r="B205" s="624"/>
      <c r="C205" s="624"/>
      <c r="D205" s="624"/>
      <c r="E205" s="624"/>
      <c r="F205" s="624"/>
      <c r="G205" s="29"/>
      <c r="H205" s="3"/>
      <c r="I205" s="3"/>
      <c r="J205" s="3"/>
      <c r="K205" s="3"/>
      <c r="L205" s="3"/>
      <c r="M205" s="3"/>
      <c r="N205" s="3"/>
      <c r="O205" s="3"/>
      <c r="P205" s="3"/>
      <c r="Q205" s="3"/>
      <c r="R205" s="3"/>
    </row>
    <row r="206" spans="1:18" x14ac:dyDescent="0.25">
      <c r="A206" s="644" t="s">
        <v>284</v>
      </c>
      <c r="B206" s="624"/>
      <c r="C206" s="624"/>
      <c r="D206" s="624"/>
      <c r="E206" s="624"/>
      <c r="F206" s="624"/>
      <c r="G206" s="29"/>
      <c r="H206" s="3"/>
      <c r="I206" s="3"/>
      <c r="J206" s="3"/>
      <c r="K206" s="3"/>
      <c r="L206" s="3"/>
      <c r="M206" s="3"/>
      <c r="N206" s="3"/>
      <c r="O206" s="3"/>
      <c r="P206" s="3"/>
      <c r="Q206" s="3"/>
      <c r="R206" s="3"/>
    </row>
    <row r="207" spans="1:18" x14ac:dyDescent="0.25">
      <c r="A207" s="644" t="s">
        <v>220</v>
      </c>
      <c r="B207" s="624"/>
      <c r="C207" s="624"/>
      <c r="D207" s="624"/>
      <c r="E207" s="624"/>
      <c r="F207" s="624"/>
      <c r="G207" s="29"/>
      <c r="H207" s="3"/>
      <c r="I207" s="3"/>
      <c r="J207" s="3"/>
      <c r="K207" s="3"/>
      <c r="L207" s="3"/>
      <c r="M207" s="3"/>
      <c r="N207" s="3"/>
      <c r="O207" s="3"/>
      <c r="P207" s="3"/>
      <c r="Q207" s="3"/>
      <c r="R207" s="3"/>
    </row>
    <row r="208" spans="1:18" x14ac:dyDescent="0.25">
      <c r="A208" s="644" t="s">
        <v>103</v>
      </c>
      <c r="B208" s="624"/>
      <c r="C208" s="624"/>
      <c r="D208" s="624"/>
      <c r="E208" s="624"/>
      <c r="F208" s="624"/>
      <c r="G208" s="29"/>
      <c r="H208" s="3"/>
      <c r="I208" s="3"/>
      <c r="J208" s="3"/>
      <c r="K208" s="3"/>
      <c r="L208" s="3"/>
      <c r="M208" s="3"/>
      <c r="N208" s="3"/>
      <c r="O208" s="3"/>
      <c r="P208" s="3"/>
      <c r="Q208" s="3"/>
      <c r="R208" s="3"/>
    </row>
    <row r="209" spans="1:18" ht="15.75" thickBot="1" x14ac:dyDescent="0.3">
      <c r="A209" s="28"/>
      <c r="B209" s="3"/>
      <c r="C209" s="3"/>
      <c r="D209" s="3"/>
      <c r="E209" s="3"/>
      <c r="F209" s="29"/>
      <c r="G209" s="29"/>
      <c r="H209" s="3"/>
      <c r="I209" s="3"/>
      <c r="J209" s="3"/>
      <c r="K209" s="3"/>
      <c r="L209" s="3"/>
      <c r="M209" s="3"/>
      <c r="N209" s="3"/>
      <c r="O209" s="3"/>
      <c r="P209" s="3"/>
      <c r="Q209" s="3"/>
      <c r="R209" s="3"/>
    </row>
    <row r="210" spans="1:18" x14ac:dyDescent="0.25">
      <c r="A210" s="29"/>
      <c r="B210" s="29"/>
      <c r="C210" s="171"/>
      <c r="D210" s="172"/>
      <c r="E210" s="29"/>
      <c r="F210" s="29"/>
      <c r="G210" s="29"/>
      <c r="H210" s="29"/>
      <c r="I210" s="29"/>
      <c r="J210" s="29"/>
      <c r="K210" s="29"/>
      <c r="L210" s="29"/>
      <c r="M210" s="29"/>
      <c r="N210" s="3"/>
      <c r="O210" s="3"/>
      <c r="P210" s="3"/>
      <c r="Q210" s="3"/>
      <c r="R210" s="3"/>
    </row>
    <row r="211" spans="1:18" x14ac:dyDescent="0.25">
      <c r="A211" s="144" t="s">
        <v>104</v>
      </c>
      <c r="B211" s="145" t="s">
        <v>281</v>
      </c>
      <c r="C211" s="146" t="s">
        <v>62</v>
      </c>
      <c r="D211" s="147" t="s">
        <v>41</v>
      </c>
      <c r="E211" s="29"/>
      <c r="F211" s="29"/>
      <c r="G211" s="29"/>
      <c r="H211" s="29"/>
      <c r="I211" s="29"/>
      <c r="J211" s="29"/>
      <c r="K211" s="29"/>
      <c r="L211" s="29"/>
      <c r="M211" s="29"/>
      <c r="N211" s="3"/>
      <c r="O211" s="3"/>
      <c r="P211" s="3"/>
      <c r="Q211" s="3"/>
      <c r="R211" s="3"/>
    </row>
    <row r="212" spans="1:18" x14ac:dyDescent="0.25">
      <c r="A212" s="34">
        <v>50</v>
      </c>
      <c r="B212" s="46">
        <v>4</v>
      </c>
      <c r="C212" s="43"/>
      <c r="D212" s="44"/>
      <c r="E212" s="29"/>
      <c r="F212" s="29"/>
      <c r="G212" s="29"/>
      <c r="H212" s="29"/>
      <c r="I212" s="29"/>
      <c r="J212" s="29"/>
      <c r="K212" s="29"/>
      <c r="L212" s="29"/>
      <c r="M212" s="29"/>
      <c r="N212" s="3"/>
      <c r="O212" s="3"/>
      <c r="P212" s="3"/>
      <c r="Q212" s="3"/>
      <c r="R212" s="3"/>
    </row>
    <row r="213" spans="1:18" x14ac:dyDescent="0.25">
      <c r="A213" s="34">
        <v>65</v>
      </c>
      <c r="B213" s="46">
        <v>4</v>
      </c>
      <c r="C213" s="43"/>
      <c r="D213" s="44"/>
      <c r="E213" s="29"/>
      <c r="F213" s="29"/>
      <c r="G213" s="29"/>
      <c r="H213" s="29"/>
      <c r="I213" s="29"/>
      <c r="J213" s="29"/>
      <c r="K213" s="29"/>
      <c r="L213" s="29"/>
      <c r="M213" s="29"/>
      <c r="N213" s="3"/>
      <c r="O213" s="3"/>
      <c r="P213" s="3"/>
      <c r="Q213" s="3"/>
      <c r="R213" s="3"/>
    </row>
    <row r="214" spans="1:18" x14ac:dyDescent="0.25">
      <c r="A214" s="34">
        <v>80</v>
      </c>
      <c r="B214" s="46">
        <v>4</v>
      </c>
      <c r="C214" s="43"/>
      <c r="D214" s="44"/>
      <c r="E214" s="29"/>
      <c r="F214" s="29"/>
      <c r="G214" s="29"/>
      <c r="H214" s="29"/>
      <c r="I214" s="29"/>
      <c r="J214" s="29"/>
      <c r="K214" s="29"/>
      <c r="L214" s="29"/>
      <c r="M214" s="29"/>
      <c r="N214" s="3"/>
      <c r="O214" s="3"/>
      <c r="P214" s="3"/>
      <c r="Q214" s="3"/>
      <c r="R214" s="3"/>
    </row>
    <row r="215" spans="1:18" x14ac:dyDescent="0.25">
      <c r="A215" s="34">
        <v>100</v>
      </c>
      <c r="B215" s="46">
        <v>4</v>
      </c>
      <c r="C215" s="43"/>
      <c r="D215" s="44"/>
      <c r="E215" s="29"/>
      <c r="F215" s="29"/>
      <c r="G215" s="29"/>
      <c r="H215" s="29"/>
      <c r="I215" s="29"/>
      <c r="J215" s="29"/>
      <c r="K215" s="29"/>
      <c r="L215" s="29"/>
      <c r="M215" s="29"/>
      <c r="N215" s="3"/>
      <c r="O215" s="3"/>
      <c r="P215" s="3"/>
      <c r="Q215" s="3"/>
      <c r="R215" s="3"/>
    </row>
    <row r="216" spans="1:18" x14ac:dyDescent="0.25">
      <c r="A216" s="34">
        <v>125</v>
      </c>
      <c r="B216" s="46">
        <v>4</v>
      </c>
      <c r="C216" s="43"/>
      <c r="D216" s="44"/>
      <c r="E216" s="29"/>
      <c r="F216" s="29"/>
      <c r="G216" s="29"/>
      <c r="H216" s="29"/>
      <c r="I216" s="29"/>
      <c r="J216" s="29"/>
      <c r="K216" s="29"/>
      <c r="L216" s="29"/>
      <c r="M216" s="29"/>
      <c r="N216" s="3"/>
      <c r="O216" s="3"/>
      <c r="P216" s="3"/>
      <c r="Q216" s="3"/>
      <c r="R216" s="3"/>
    </row>
    <row r="217" spans="1:18" x14ac:dyDescent="0.25">
      <c r="A217" s="34">
        <v>150</v>
      </c>
      <c r="B217" s="46">
        <v>4</v>
      </c>
      <c r="C217" s="43"/>
      <c r="D217" s="44"/>
      <c r="E217" s="29"/>
      <c r="F217" s="29"/>
      <c r="G217" s="29"/>
      <c r="H217" s="29"/>
      <c r="I217" s="29"/>
      <c r="J217" s="29"/>
      <c r="K217" s="29"/>
      <c r="L217" s="29"/>
      <c r="M217" s="29"/>
      <c r="N217" s="3"/>
      <c r="O217" s="3"/>
      <c r="P217" s="3"/>
      <c r="Q217" s="3"/>
      <c r="R217" s="3"/>
    </row>
    <row r="218" spans="1:18" x14ac:dyDescent="0.25">
      <c r="A218" s="34">
        <v>200</v>
      </c>
      <c r="B218" s="46">
        <v>2</v>
      </c>
      <c r="C218" s="43"/>
      <c r="D218" s="44"/>
      <c r="E218" s="29"/>
      <c r="F218" s="29"/>
      <c r="G218" s="29"/>
      <c r="H218" s="29"/>
      <c r="I218" s="29"/>
      <c r="J218" s="29"/>
      <c r="K218" s="29"/>
      <c r="L218" s="29"/>
      <c r="M218" s="29"/>
      <c r="N218" s="3"/>
      <c r="O218" s="3"/>
      <c r="P218" s="3"/>
      <c r="Q218" s="3"/>
      <c r="R218" s="3"/>
    </row>
    <row r="219" spans="1:18" x14ac:dyDescent="0.25">
      <c r="A219" s="34">
        <v>250</v>
      </c>
      <c r="B219" s="46">
        <v>2</v>
      </c>
      <c r="C219" s="65"/>
      <c r="D219" s="44"/>
      <c r="E219" s="29"/>
      <c r="F219" s="29"/>
      <c r="G219" s="29"/>
      <c r="H219" s="29"/>
      <c r="I219" s="29"/>
      <c r="J219" s="29"/>
      <c r="K219" s="29"/>
      <c r="L219" s="29"/>
      <c r="M219" s="29"/>
      <c r="N219" s="3"/>
      <c r="O219" s="3"/>
      <c r="P219" s="3"/>
      <c r="Q219" s="3"/>
      <c r="R219" s="3"/>
    </row>
    <row r="220" spans="1:18" ht="15.75" thickBot="1" x14ac:dyDescent="0.3">
      <c r="A220" s="3"/>
      <c r="B220" s="3"/>
      <c r="C220" s="78" t="s">
        <v>42</v>
      </c>
      <c r="D220" s="50"/>
      <c r="E220" s="29"/>
      <c r="F220" s="29"/>
      <c r="G220" s="29"/>
      <c r="H220" s="29"/>
      <c r="I220" s="29"/>
      <c r="J220" s="29"/>
      <c r="K220" s="29"/>
      <c r="L220" s="29"/>
      <c r="M220" s="29"/>
      <c r="N220" s="3"/>
      <c r="O220" s="3"/>
      <c r="P220" s="3"/>
      <c r="Q220" s="3"/>
      <c r="R220" s="3"/>
    </row>
    <row r="221" spans="1:18" x14ac:dyDescent="0.25">
      <c r="A221" s="3"/>
      <c r="B221" s="3"/>
      <c r="C221" s="3"/>
      <c r="D221" s="63"/>
      <c r="E221" s="63"/>
      <c r="F221" s="127"/>
      <c r="G221" s="63"/>
      <c r="H221" s="3"/>
      <c r="I221" s="3"/>
      <c r="J221" s="3"/>
      <c r="K221" s="3"/>
      <c r="L221" s="3"/>
      <c r="M221" s="3"/>
      <c r="N221" s="3"/>
      <c r="O221" s="3"/>
      <c r="P221" s="3"/>
      <c r="Q221" s="3"/>
      <c r="R221" s="3"/>
    </row>
    <row r="222" spans="1:18" ht="15.75" x14ac:dyDescent="0.3">
      <c r="A222" s="653" t="s">
        <v>285</v>
      </c>
      <c r="B222" s="654"/>
      <c r="C222" s="654"/>
      <c r="D222" s="654"/>
      <c r="E222" s="654"/>
      <c r="F222" s="655"/>
      <c r="G222" s="127"/>
      <c r="H222" s="63"/>
      <c r="I222" s="127"/>
      <c r="J222" s="3"/>
      <c r="K222" s="3"/>
      <c r="L222" s="3"/>
      <c r="M222" s="3"/>
      <c r="N222" s="3"/>
      <c r="O222" s="3"/>
      <c r="P222" s="3"/>
      <c r="Q222" s="3"/>
      <c r="R222" s="3"/>
    </row>
    <row r="223" spans="1:18" x14ac:dyDescent="0.25">
      <c r="A223" s="29"/>
      <c r="B223" s="29"/>
      <c r="C223" s="29"/>
      <c r="D223" s="29"/>
      <c r="E223" s="29"/>
      <c r="F223" s="29"/>
      <c r="G223" s="29"/>
      <c r="H223" s="29"/>
      <c r="I223" s="29"/>
      <c r="J223" s="29"/>
      <c r="K223" s="29"/>
      <c r="L223" s="29"/>
      <c r="M223" s="29"/>
      <c r="N223" s="3"/>
      <c r="O223" s="3"/>
      <c r="P223" s="3"/>
      <c r="Q223" s="3"/>
      <c r="R223" s="3"/>
    </row>
    <row r="224" spans="1:18" x14ac:dyDescent="0.25">
      <c r="A224" s="644" t="s">
        <v>27</v>
      </c>
      <c r="B224" s="624"/>
      <c r="C224" s="624"/>
      <c r="D224" s="624"/>
      <c r="E224" s="624"/>
      <c r="F224" s="624"/>
      <c r="G224" s="29"/>
      <c r="H224" s="3"/>
      <c r="I224" s="3"/>
      <c r="J224" s="3"/>
      <c r="K224" s="3"/>
      <c r="L224" s="3"/>
      <c r="M224" s="3"/>
      <c r="N224" s="3"/>
      <c r="O224" s="3"/>
      <c r="P224" s="3"/>
      <c r="Q224" s="3"/>
      <c r="R224" s="3"/>
    </row>
    <row r="225" spans="1:18" x14ac:dyDescent="0.25">
      <c r="A225" s="644" t="s">
        <v>286</v>
      </c>
      <c r="B225" s="624"/>
      <c r="C225" s="624"/>
      <c r="D225" s="624"/>
      <c r="E225" s="624"/>
      <c r="F225" s="624"/>
      <c r="G225" s="29"/>
      <c r="H225" s="3"/>
      <c r="I225" s="3"/>
      <c r="J225" s="3"/>
      <c r="K225" s="3"/>
      <c r="L225" s="3"/>
      <c r="M225" s="3"/>
      <c r="N225" s="3"/>
      <c r="O225" s="3"/>
      <c r="P225" s="3"/>
      <c r="Q225" s="3"/>
      <c r="R225" s="3"/>
    </row>
    <row r="226" spans="1:18" x14ac:dyDescent="0.25">
      <c r="A226" s="644" t="s">
        <v>287</v>
      </c>
      <c r="B226" s="624"/>
      <c r="C226" s="624"/>
      <c r="D226" s="624"/>
      <c r="E226" s="624"/>
      <c r="F226" s="624"/>
      <c r="G226" s="29"/>
      <c r="H226" s="3"/>
      <c r="I226" s="3"/>
      <c r="J226" s="3"/>
      <c r="K226" s="3"/>
      <c r="L226" s="3"/>
      <c r="M226" s="3"/>
      <c r="N226" s="3"/>
      <c r="O226" s="3"/>
      <c r="P226" s="3"/>
      <c r="Q226" s="3"/>
      <c r="R226" s="3"/>
    </row>
    <row r="227" spans="1:18" x14ac:dyDescent="0.25">
      <c r="A227" s="644" t="s">
        <v>288</v>
      </c>
      <c r="B227" s="624"/>
      <c r="C227" s="624"/>
      <c r="D227" s="624"/>
      <c r="E227" s="624"/>
      <c r="F227" s="624"/>
      <c r="G227" s="29"/>
      <c r="H227" s="3"/>
      <c r="I227" s="3"/>
      <c r="J227" s="3"/>
      <c r="K227" s="3"/>
      <c r="L227" s="3"/>
      <c r="M227" s="3"/>
      <c r="N227" s="3"/>
      <c r="O227" s="3"/>
      <c r="P227" s="3"/>
      <c r="Q227" s="3"/>
      <c r="R227" s="3"/>
    </row>
    <row r="228" spans="1:18" x14ac:dyDescent="0.25">
      <c r="A228" s="631" t="s">
        <v>103</v>
      </c>
      <c r="B228" s="631"/>
      <c r="C228" s="631"/>
      <c r="D228" s="631"/>
      <c r="E228" s="631"/>
      <c r="F228" s="631"/>
      <c r="G228" s="29"/>
      <c r="H228" s="3"/>
      <c r="I228" s="3"/>
      <c r="J228" s="3"/>
      <c r="K228" s="3"/>
      <c r="L228" s="3"/>
      <c r="M228" s="3"/>
      <c r="N228" s="3"/>
      <c r="O228" s="3"/>
      <c r="P228" s="3"/>
      <c r="Q228" s="3"/>
      <c r="R228" s="3"/>
    </row>
    <row r="229" spans="1:18" ht="15.75" thickBot="1" x14ac:dyDescent="0.3">
      <c r="A229" s="3"/>
      <c r="B229" s="3"/>
      <c r="C229" s="3"/>
      <c r="D229" s="63"/>
      <c r="E229" s="63"/>
      <c r="F229" s="127"/>
      <c r="G229" s="63"/>
      <c r="H229" s="3"/>
      <c r="I229" s="3"/>
      <c r="J229" s="3"/>
      <c r="K229" s="3"/>
      <c r="L229" s="3"/>
      <c r="M229" s="3"/>
      <c r="N229" s="3"/>
      <c r="O229" s="3"/>
      <c r="P229" s="3"/>
      <c r="Q229" s="3"/>
      <c r="R229" s="3"/>
    </row>
    <row r="230" spans="1:18" x14ac:dyDescent="0.25">
      <c r="A230" s="29"/>
      <c r="B230" s="29"/>
      <c r="C230" s="55"/>
      <c r="D230" s="56"/>
      <c r="E230" s="127"/>
      <c r="F230" s="63"/>
      <c r="G230" s="3"/>
      <c r="H230" s="3"/>
      <c r="I230" s="3"/>
      <c r="J230" s="3"/>
      <c r="K230" s="3"/>
      <c r="L230" s="3"/>
      <c r="M230" s="3"/>
      <c r="N230" s="3"/>
      <c r="O230" s="3"/>
      <c r="P230" s="3"/>
      <c r="Q230" s="3"/>
      <c r="R230" s="3"/>
    </row>
    <row r="231" spans="1:18" x14ac:dyDescent="0.25">
      <c r="A231" s="144" t="s">
        <v>186</v>
      </c>
      <c r="B231" s="145" t="s">
        <v>61</v>
      </c>
      <c r="C231" s="146" t="s">
        <v>62</v>
      </c>
      <c r="D231" s="147" t="s">
        <v>41</v>
      </c>
      <c r="E231" s="127"/>
      <c r="F231" s="63"/>
      <c r="G231" s="3"/>
      <c r="H231" s="3"/>
      <c r="I231" s="3"/>
      <c r="J231" s="3"/>
      <c r="K231" s="3"/>
      <c r="L231" s="3"/>
      <c r="M231" s="3"/>
      <c r="N231" s="3"/>
      <c r="O231" s="3"/>
      <c r="P231" s="3"/>
      <c r="Q231" s="3"/>
      <c r="R231" s="3"/>
    </row>
    <row r="232" spans="1:18" x14ac:dyDescent="0.25">
      <c r="A232" s="34">
        <v>50</v>
      </c>
      <c r="B232" s="46">
        <v>5</v>
      </c>
      <c r="C232" s="47"/>
      <c r="D232" s="44"/>
      <c r="E232" s="127"/>
      <c r="F232" s="63"/>
      <c r="G232" s="3"/>
      <c r="H232" s="3"/>
      <c r="I232" s="3"/>
      <c r="J232" s="3"/>
      <c r="K232" s="3"/>
      <c r="L232" s="3"/>
      <c r="M232" s="3"/>
      <c r="N232" s="3"/>
      <c r="O232" s="3"/>
      <c r="P232" s="3"/>
      <c r="Q232" s="3"/>
      <c r="R232" s="3"/>
    </row>
    <row r="233" spans="1:18" x14ac:dyDescent="0.25">
      <c r="A233" s="34">
        <v>80</v>
      </c>
      <c r="B233" s="46">
        <v>5</v>
      </c>
      <c r="C233" s="47"/>
      <c r="D233" s="44"/>
      <c r="E233" s="127"/>
      <c r="F233" s="63"/>
      <c r="G233" s="3"/>
      <c r="H233" s="3"/>
      <c r="I233" s="3"/>
      <c r="J233" s="3"/>
      <c r="K233" s="3"/>
      <c r="L233" s="3"/>
      <c r="M233" s="3"/>
      <c r="N233" s="3"/>
      <c r="O233" s="3"/>
      <c r="P233" s="3"/>
      <c r="Q233" s="3"/>
      <c r="R233" s="3"/>
    </row>
    <row r="234" spans="1:18" x14ac:dyDescent="0.25">
      <c r="A234" s="34">
        <v>100</v>
      </c>
      <c r="B234" s="46">
        <v>5</v>
      </c>
      <c r="C234" s="47"/>
      <c r="D234" s="44"/>
      <c r="E234" s="127"/>
      <c r="F234" s="63"/>
      <c r="G234" s="3"/>
      <c r="H234" s="3"/>
      <c r="I234" s="3"/>
      <c r="J234" s="3"/>
      <c r="K234" s="3"/>
      <c r="L234" s="3"/>
      <c r="M234" s="3"/>
      <c r="N234" s="3"/>
      <c r="O234" s="3"/>
      <c r="P234" s="3"/>
      <c r="Q234" s="3"/>
      <c r="R234" s="3"/>
    </row>
    <row r="235" spans="1:18" x14ac:dyDescent="0.25">
      <c r="A235" s="34">
        <v>125</v>
      </c>
      <c r="B235" s="46">
        <v>5</v>
      </c>
      <c r="C235" s="71"/>
      <c r="D235" s="44"/>
      <c r="E235" s="127"/>
      <c r="F235" s="63"/>
      <c r="G235" s="3"/>
      <c r="H235" s="3"/>
      <c r="I235" s="3"/>
      <c r="J235" s="3"/>
      <c r="K235" s="3"/>
      <c r="L235" s="3"/>
      <c r="M235" s="3"/>
      <c r="N235" s="3"/>
      <c r="O235" s="3"/>
      <c r="P235" s="3"/>
      <c r="Q235" s="3"/>
      <c r="R235" s="3"/>
    </row>
    <row r="236" spans="1:18" x14ac:dyDescent="0.25">
      <c r="A236" s="34">
        <v>150</v>
      </c>
      <c r="B236" s="46">
        <v>5</v>
      </c>
      <c r="C236" s="71"/>
      <c r="D236" s="44"/>
      <c r="E236" s="127"/>
      <c r="F236" s="63"/>
      <c r="G236" s="3"/>
      <c r="H236" s="3"/>
      <c r="I236" s="3"/>
      <c r="J236" s="3"/>
      <c r="K236" s="3"/>
      <c r="L236" s="3"/>
      <c r="M236" s="3"/>
      <c r="N236" s="3"/>
      <c r="O236" s="3"/>
      <c r="P236" s="3"/>
      <c r="Q236" s="3"/>
      <c r="R236" s="3"/>
    </row>
    <row r="237" spans="1:18" ht="15.75" thickBot="1" x14ac:dyDescent="0.3">
      <c r="A237" s="34">
        <v>200</v>
      </c>
      <c r="B237" s="46">
        <v>5</v>
      </c>
      <c r="C237" s="73"/>
      <c r="D237" s="44"/>
      <c r="E237" s="127"/>
      <c r="F237" s="63"/>
      <c r="G237" s="3"/>
      <c r="H237" s="3"/>
      <c r="I237" s="3"/>
      <c r="J237" s="3"/>
      <c r="K237" s="3"/>
      <c r="L237" s="3"/>
      <c r="M237" s="3"/>
      <c r="N237" s="3"/>
      <c r="O237" s="3"/>
      <c r="P237" s="3"/>
      <c r="Q237" s="3"/>
      <c r="R237" s="3"/>
    </row>
    <row r="238" spans="1:18" ht="15.75" thickBot="1" x14ac:dyDescent="0.3">
      <c r="A238" s="3"/>
      <c r="B238" s="3"/>
      <c r="C238" s="38" t="s">
        <v>42</v>
      </c>
      <c r="D238" s="50"/>
      <c r="E238" s="127"/>
      <c r="F238" s="63"/>
      <c r="G238" s="3"/>
      <c r="H238" s="3"/>
      <c r="I238" s="3"/>
      <c r="J238" s="3"/>
      <c r="K238" s="3"/>
      <c r="L238" s="3"/>
      <c r="M238" s="3"/>
      <c r="N238" s="3"/>
      <c r="O238" s="3"/>
      <c r="P238" s="3"/>
      <c r="Q238" s="3"/>
      <c r="R238" s="3"/>
    </row>
    <row r="239" spans="1:18" x14ac:dyDescent="0.25">
      <c r="A239" s="3"/>
      <c r="B239" s="3"/>
      <c r="C239" s="3"/>
      <c r="D239" s="63"/>
      <c r="E239" s="63"/>
      <c r="F239" s="127"/>
      <c r="G239" s="63"/>
      <c r="H239" s="3"/>
      <c r="I239" s="3"/>
      <c r="J239" s="3"/>
      <c r="K239" s="3"/>
      <c r="L239" s="3"/>
      <c r="M239" s="3"/>
      <c r="N239" s="3"/>
      <c r="O239" s="3"/>
      <c r="P239" s="3"/>
      <c r="Q239" s="3"/>
      <c r="R239" s="3"/>
    </row>
    <row r="240" spans="1:18" x14ac:dyDescent="0.25">
      <c r="A240" s="4"/>
      <c r="B240" s="3"/>
      <c r="C240" s="3"/>
      <c r="D240" s="63"/>
      <c r="E240" s="63"/>
      <c r="F240" s="127"/>
      <c r="G240" s="63"/>
      <c r="H240" s="3"/>
      <c r="I240" s="3"/>
      <c r="J240" s="3"/>
      <c r="K240" s="3"/>
      <c r="L240" s="3"/>
      <c r="M240" s="3"/>
      <c r="N240" s="3"/>
      <c r="O240" s="3"/>
      <c r="P240" s="3"/>
      <c r="Q240" s="3"/>
      <c r="R240" s="3"/>
    </row>
    <row r="241" spans="1:18" ht="15.75" x14ac:dyDescent="0.3">
      <c r="A241" s="653" t="s">
        <v>289</v>
      </c>
      <c r="B241" s="654"/>
      <c r="C241" s="654"/>
      <c r="D241" s="654"/>
      <c r="E241" s="654"/>
      <c r="F241" s="655"/>
      <c r="G241" s="127"/>
      <c r="H241" s="63"/>
      <c r="I241" s="127"/>
      <c r="J241" s="3"/>
      <c r="K241" s="3"/>
      <c r="L241" s="3"/>
      <c r="M241" s="3"/>
      <c r="N241" s="3"/>
      <c r="O241" s="3"/>
      <c r="P241" s="3"/>
      <c r="Q241" s="3"/>
      <c r="R241" s="3"/>
    </row>
    <row r="242" spans="1:18" x14ac:dyDescent="0.25">
      <c r="A242" s="29"/>
      <c r="B242" s="29"/>
      <c r="C242" s="29"/>
      <c r="D242" s="29"/>
      <c r="E242" s="29"/>
      <c r="F242" s="29"/>
      <c r="G242" s="29"/>
      <c r="H242" s="29"/>
      <c r="I242" s="29"/>
      <c r="J242" s="29"/>
      <c r="K242" s="29"/>
      <c r="L242" s="29"/>
      <c r="M242" s="29"/>
      <c r="N242" s="3"/>
      <c r="O242" s="3"/>
      <c r="P242" s="3"/>
      <c r="Q242" s="3"/>
      <c r="R242" s="3"/>
    </row>
    <row r="243" spans="1:18" x14ac:dyDescent="0.25">
      <c r="A243" s="644" t="s">
        <v>27</v>
      </c>
      <c r="B243" s="624"/>
      <c r="C243" s="624"/>
      <c r="D243" s="624"/>
      <c r="E243" s="624"/>
      <c r="F243" s="624"/>
      <c r="G243" s="29"/>
      <c r="H243" s="3"/>
      <c r="I243" s="3"/>
      <c r="J243" s="3"/>
      <c r="K243" s="3"/>
      <c r="L243" s="3"/>
      <c r="M243" s="3"/>
      <c r="N243" s="3"/>
      <c r="O243" s="3"/>
      <c r="P243" s="3"/>
      <c r="Q243" s="3"/>
      <c r="R243" s="3"/>
    </row>
    <row r="244" spans="1:18" x14ac:dyDescent="0.25">
      <c r="A244" s="644" t="s">
        <v>290</v>
      </c>
      <c r="B244" s="624"/>
      <c r="C244" s="624"/>
      <c r="D244" s="624"/>
      <c r="E244" s="624"/>
      <c r="F244" s="624"/>
      <c r="G244" s="29"/>
      <c r="H244" s="3"/>
      <c r="I244" s="3"/>
      <c r="J244" s="3"/>
      <c r="K244" s="3"/>
      <c r="L244" s="3"/>
      <c r="M244" s="3"/>
      <c r="N244" s="3"/>
      <c r="O244" s="3"/>
      <c r="P244" s="3"/>
      <c r="Q244" s="3"/>
      <c r="R244" s="3"/>
    </row>
    <row r="245" spans="1:18" x14ac:dyDescent="0.25">
      <c r="A245" s="644" t="s">
        <v>291</v>
      </c>
      <c r="B245" s="624"/>
      <c r="C245" s="624"/>
      <c r="D245" s="624"/>
      <c r="E245" s="624"/>
      <c r="F245" s="624"/>
      <c r="G245" s="29"/>
      <c r="H245" s="3"/>
      <c r="I245" s="3"/>
      <c r="J245" s="3"/>
      <c r="K245" s="3"/>
      <c r="L245" s="3"/>
      <c r="M245" s="3"/>
      <c r="N245" s="3"/>
      <c r="O245" s="3"/>
      <c r="P245" s="3"/>
      <c r="Q245" s="3"/>
      <c r="R245" s="3"/>
    </row>
    <row r="246" spans="1:18" x14ac:dyDescent="0.25">
      <c r="A246" s="644" t="s">
        <v>292</v>
      </c>
      <c r="B246" s="624"/>
      <c r="C246" s="624"/>
      <c r="D246" s="624"/>
      <c r="E246" s="624"/>
      <c r="F246" s="624"/>
      <c r="G246" s="29"/>
      <c r="H246" s="3"/>
      <c r="I246" s="3"/>
      <c r="J246" s="3"/>
      <c r="K246" s="3"/>
      <c r="L246" s="3"/>
      <c r="M246" s="3"/>
      <c r="N246" s="3"/>
      <c r="O246" s="3"/>
      <c r="P246" s="3"/>
      <c r="Q246" s="3"/>
      <c r="R246" s="3"/>
    </row>
    <row r="247" spans="1:18" x14ac:dyDescent="0.25">
      <c r="A247" s="644" t="s">
        <v>288</v>
      </c>
      <c r="B247" s="624"/>
      <c r="C247" s="624"/>
      <c r="D247" s="624"/>
      <c r="E247" s="624"/>
      <c r="F247" s="624"/>
      <c r="G247" s="29"/>
      <c r="H247" s="3"/>
      <c r="I247" s="3"/>
      <c r="J247" s="3"/>
      <c r="K247" s="3"/>
      <c r="L247" s="3"/>
      <c r="M247" s="3"/>
      <c r="N247" s="3"/>
      <c r="O247" s="3"/>
      <c r="P247" s="3"/>
      <c r="Q247" s="3"/>
      <c r="R247" s="3"/>
    </row>
    <row r="248" spans="1:18" ht="15.75" thickBot="1" x14ac:dyDescent="0.3">
      <c r="A248" s="4"/>
      <c r="B248" s="3"/>
      <c r="C248" s="3"/>
      <c r="D248" s="63"/>
      <c r="E248" s="63"/>
      <c r="F248" s="127"/>
      <c r="G248" s="63"/>
      <c r="H248" s="3"/>
      <c r="I248" s="3"/>
      <c r="J248" s="3"/>
      <c r="K248" s="3"/>
      <c r="L248" s="3"/>
      <c r="M248" s="3"/>
      <c r="N248" s="3"/>
      <c r="O248" s="3"/>
      <c r="P248" s="3"/>
      <c r="Q248" s="3"/>
      <c r="R248" s="3"/>
    </row>
    <row r="249" spans="1:18" x14ac:dyDescent="0.25">
      <c r="A249" s="29"/>
      <c r="B249" s="29"/>
      <c r="C249" s="55"/>
      <c r="D249" s="56"/>
      <c r="E249" s="127"/>
      <c r="F249" s="63"/>
      <c r="G249" s="3"/>
      <c r="H249" s="3"/>
      <c r="I249" s="3"/>
      <c r="J249" s="3"/>
      <c r="K249" s="3"/>
      <c r="L249" s="3"/>
      <c r="M249" s="3"/>
      <c r="N249" s="3"/>
      <c r="O249" s="3"/>
      <c r="P249" s="3"/>
      <c r="Q249" s="3"/>
      <c r="R249" s="3"/>
    </row>
    <row r="250" spans="1:18" x14ac:dyDescent="0.25">
      <c r="A250" s="173" t="s">
        <v>186</v>
      </c>
      <c r="B250" s="174" t="s">
        <v>61</v>
      </c>
      <c r="C250" s="175" t="s">
        <v>62</v>
      </c>
      <c r="D250" s="176" t="s">
        <v>41</v>
      </c>
      <c r="E250" s="127"/>
      <c r="F250" s="63"/>
      <c r="G250" s="3"/>
      <c r="H250" s="3"/>
      <c r="I250" s="3"/>
      <c r="J250" s="3"/>
      <c r="K250" s="3"/>
      <c r="L250" s="3"/>
      <c r="M250" s="3"/>
      <c r="N250" s="3"/>
      <c r="O250" s="3"/>
      <c r="P250" s="3"/>
      <c r="Q250" s="3"/>
      <c r="R250" s="3"/>
    </row>
    <row r="251" spans="1:18" x14ac:dyDescent="0.25">
      <c r="A251" s="34">
        <v>80</v>
      </c>
      <c r="B251" s="46">
        <v>2</v>
      </c>
      <c r="C251" s="47"/>
      <c r="D251" s="44"/>
      <c r="E251" s="127"/>
      <c r="F251" s="63"/>
      <c r="G251" s="3"/>
      <c r="H251" s="3"/>
      <c r="I251" s="3"/>
      <c r="J251" s="3"/>
      <c r="K251" s="3"/>
      <c r="L251" s="3"/>
      <c r="M251" s="3"/>
      <c r="N251" s="3"/>
      <c r="O251" s="3"/>
      <c r="P251" s="3"/>
      <c r="Q251" s="3"/>
      <c r="R251" s="3"/>
    </row>
    <row r="252" spans="1:18" x14ac:dyDescent="0.25">
      <c r="A252" s="34">
        <v>110</v>
      </c>
      <c r="B252" s="46">
        <v>2</v>
      </c>
      <c r="C252" s="47"/>
      <c r="D252" s="44"/>
      <c r="E252" s="127"/>
      <c r="F252" s="63"/>
      <c r="G252" s="3"/>
      <c r="H252" s="3"/>
      <c r="I252" s="3"/>
      <c r="J252" s="3"/>
      <c r="K252" s="3"/>
      <c r="L252" s="3"/>
      <c r="M252" s="3"/>
      <c r="N252" s="3"/>
      <c r="O252" s="3"/>
      <c r="P252" s="3"/>
      <c r="Q252" s="3"/>
      <c r="R252" s="3"/>
    </row>
    <row r="253" spans="1:18" x14ac:dyDescent="0.25">
      <c r="A253" s="34">
        <v>125</v>
      </c>
      <c r="B253" s="46">
        <v>2</v>
      </c>
      <c r="C253" s="47"/>
      <c r="D253" s="44"/>
      <c r="E253" s="127"/>
      <c r="F253" s="63"/>
      <c r="G253" s="3"/>
      <c r="H253" s="3"/>
      <c r="I253" s="3"/>
      <c r="J253" s="3"/>
      <c r="K253" s="3"/>
      <c r="L253" s="3"/>
      <c r="M253" s="3"/>
      <c r="N253" s="3"/>
      <c r="O253" s="3"/>
      <c r="P253" s="3"/>
      <c r="Q253" s="3"/>
      <c r="R253" s="3"/>
    </row>
    <row r="254" spans="1:18" x14ac:dyDescent="0.25">
      <c r="A254" s="34">
        <v>160</v>
      </c>
      <c r="B254" s="46">
        <v>2</v>
      </c>
      <c r="C254" s="71"/>
      <c r="D254" s="44"/>
      <c r="E254" s="127"/>
      <c r="F254" s="63"/>
      <c r="G254" s="3"/>
      <c r="H254" s="3"/>
      <c r="I254" s="3"/>
      <c r="J254" s="3"/>
      <c r="K254" s="3"/>
      <c r="L254" s="3"/>
      <c r="M254" s="3"/>
      <c r="N254" s="3"/>
      <c r="O254" s="3"/>
      <c r="P254" s="3"/>
      <c r="Q254" s="3"/>
      <c r="R254" s="3"/>
    </row>
    <row r="255" spans="1:18" x14ac:dyDescent="0.25">
      <c r="A255" s="34">
        <v>200</v>
      </c>
      <c r="B255" s="46">
        <v>2</v>
      </c>
      <c r="C255" s="71"/>
      <c r="D255" s="44"/>
      <c r="E255" s="127"/>
      <c r="F255" s="63"/>
      <c r="G255" s="3"/>
      <c r="H255" s="3"/>
      <c r="I255" s="3"/>
      <c r="J255" s="3"/>
      <c r="K255" s="3"/>
      <c r="L255" s="3"/>
      <c r="M255" s="3"/>
      <c r="N255" s="3"/>
      <c r="O255" s="3"/>
      <c r="P255" s="3"/>
      <c r="Q255" s="3"/>
      <c r="R255" s="3"/>
    </row>
    <row r="256" spans="1:18" x14ac:dyDescent="0.25">
      <c r="A256" s="34">
        <v>250</v>
      </c>
      <c r="B256" s="46">
        <v>2</v>
      </c>
      <c r="C256" s="71"/>
      <c r="D256" s="44"/>
      <c r="E256" s="127"/>
      <c r="F256" s="63"/>
      <c r="G256" s="3"/>
      <c r="H256" s="3"/>
      <c r="I256" s="3"/>
      <c r="J256" s="3"/>
      <c r="K256" s="3"/>
      <c r="L256" s="3"/>
      <c r="M256" s="3"/>
      <c r="N256" s="3"/>
      <c r="O256" s="3"/>
      <c r="P256" s="3"/>
      <c r="Q256" s="3"/>
      <c r="R256" s="3"/>
    </row>
    <row r="257" spans="1:18" ht="15.75" thickBot="1" x14ac:dyDescent="0.3">
      <c r="A257" s="34">
        <v>315</v>
      </c>
      <c r="B257" s="46">
        <v>2</v>
      </c>
      <c r="C257" s="73"/>
      <c r="D257" s="44"/>
      <c r="E257" s="127"/>
      <c r="F257" s="63"/>
      <c r="G257" s="3"/>
      <c r="H257" s="3"/>
      <c r="I257" s="3"/>
      <c r="J257" s="3"/>
      <c r="K257" s="3"/>
      <c r="L257" s="3"/>
      <c r="M257" s="3"/>
      <c r="N257" s="3"/>
      <c r="O257" s="3"/>
      <c r="P257" s="3"/>
      <c r="Q257" s="3"/>
      <c r="R257" s="3"/>
    </row>
    <row r="258" spans="1:18" ht="15.75" thickBot="1" x14ac:dyDescent="0.3">
      <c r="A258" s="4"/>
      <c r="B258" s="3"/>
      <c r="C258" s="38" t="s">
        <v>42</v>
      </c>
      <c r="D258" s="50"/>
      <c r="E258" s="127"/>
      <c r="F258" s="63"/>
      <c r="G258" s="3"/>
      <c r="H258" s="3"/>
      <c r="I258" s="3"/>
      <c r="J258" s="3"/>
      <c r="K258" s="3"/>
      <c r="L258" s="3"/>
      <c r="M258" s="3"/>
      <c r="N258" s="3"/>
      <c r="O258" s="3"/>
      <c r="P258" s="3"/>
      <c r="Q258" s="3"/>
      <c r="R258" s="3"/>
    </row>
    <row r="259" spans="1:18" x14ac:dyDescent="0.25">
      <c r="A259" s="4"/>
      <c r="B259" s="3"/>
      <c r="C259" s="3"/>
      <c r="D259" s="63"/>
      <c r="E259" s="63"/>
      <c r="F259" s="127"/>
      <c r="G259" s="63"/>
      <c r="H259" s="3"/>
      <c r="I259" s="3"/>
      <c r="J259" s="3"/>
      <c r="K259" s="3"/>
      <c r="L259" s="3"/>
      <c r="M259" s="3"/>
      <c r="N259" s="3"/>
      <c r="O259" s="3"/>
      <c r="P259" s="3"/>
      <c r="Q259" s="3"/>
      <c r="R259" s="3"/>
    </row>
    <row r="260" spans="1:18" ht="15.75" x14ac:dyDescent="0.3">
      <c r="A260" s="653" t="s">
        <v>293</v>
      </c>
      <c r="B260" s="654"/>
      <c r="C260" s="654"/>
      <c r="D260" s="654"/>
      <c r="E260" s="654"/>
      <c r="F260" s="655"/>
      <c r="G260" s="127"/>
      <c r="H260" s="63"/>
      <c r="I260" s="127"/>
      <c r="J260" s="3"/>
      <c r="K260" s="3"/>
      <c r="L260" s="3"/>
      <c r="M260" s="3"/>
      <c r="N260" s="3"/>
      <c r="O260" s="3"/>
      <c r="P260" s="3"/>
      <c r="Q260" s="3"/>
      <c r="R260" s="3"/>
    </row>
    <row r="261" spans="1:18" x14ac:dyDescent="0.25">
      <c r="A261" s="52"/>
      <c r="B261" s="3"/>
      <c r="C261" s="3"/>
      <c r="D261" s="3"/>
      <c r="E261" s="3"/>
      <c r="F261" s="3"/>
      <c r="G261" s="29"/>
      <c r="H261" s="3"/>
      <c r="I261" s="3"/>
      <c r="J261" s="3"/>
      <c r="K261" s="3"/>
      <c r="L261" s="3"/>
      <c r="M261" s="3"/>
      <c r="N261" s="3"/>
      <c r="O261" s="3"/>
      <c r="P261" s="3"/>
      <c r="Q261" s="3"/>
      <c r="R261" s="3"/>
    </row>
    <row r="262" spans="1:18" x14ac:dyDescent="0.25">
      <c r="A262" s="644" t="s">
        <v>27</v>
      </c>
      <c r="B262" s="624"/>
      <c r="C262" s="624"/>
      <c r="D262" s="624"/>
      <c r="E262" s="624"/>
      <c r="F262" s="624"/>
      <c r="G262" s="29"/>
      <c r="H262" s="3"/>
      <c r="I262" s="3"/>
      <c r="J262" s="3"/>
      <c r="K262" s="3"/>
      <c r="L262" s="3"/>
      <c r="M262" s="3"/>
      <c r="N262" s="3"/>
      <c r="O262" s="3"/>
      <c r="P262" s="3"/>
      <c r="Q262" s="3"/>
      <c r="R262" s="3"/>
    </row>
    <row r="263" spans="1:18" x14ac:dyDescent="0.25">
      <c r="A263" s="644" t="s">
        <v>294</v>
      </c>
      <c r="B263" s="624"/>
      <c r="C263" s="624"/>
      <c r="D263" s="624"/>
      <c r="E263" s="624"/>
      <c r="F263" s="624"/>
      <c r="G263" s="29"/>
      <c r="H263" s="3"/>
      <c r="I263" s="3"/>
      <c r="J263" s="3"/>
      <c r="K263" s="3"/>
      <c r="L263" s="3"/>
      <c r="M263" s="3"/>
      <c r="N263" s="3"/>
      <c r="O263" s="3"/>
      <c r="P263" s="3"/>
      <c r="Q263" s="3"/>
      <c r="R263" s="3"/>
    </row>
    <row r="264" spans="1:18" x14ac:dyDescent="0.25">
      <c r="A264" s="644" t="s">
        <v>295</v>
      </c>
      <c r="B264" s="624"/>
      <c r="C264" s="624"/>
      <c r="D264" s="624"/>
      <c r="E264" s="624"/>
      <c r="F264" s="624"/>
      <c r="G264" s="29"/>
      <c r="H264" s="3"/>
      <c r="I264" s="3"/>
      <c r="J264" s="3"/>
      <c r="K264" s="3"/>
      <c r="L264" s="3"/>
      <c r="M264" s="3"/>
      <c r="N264" s="3"/>
      <c r="O264" s="3"/>
      <c r="P264" s="3"/>
      <c r="Q264" s="3"/>
      <c r="R264" s="3"/>
    </row>
    <row r="265" spans="1:18" x14ac:dyDescent="0.25">
      <c r="A265" s="644" t="s">
        <v>296</v>
      </c>
      <c r="B265" s="624"/>
      <c r="C265" s="624"/>
      <c r="D265" s="624"/>
      <c r="E265" s="624"/>
      <c r="F265" s="624"/>
      <c r="G265" s="29"/>
      <c r="H265" s="3"/>
      <c r="I265" s="3"/>
      <c r="J265" s="3"/>
      <c r="K265" s="3"/>
      <c r="L265" s="3"/>
      <c r="M265" s="3"/>
      <c r="N265" s="3"/>
      <c r="O265" s="3"/>
      <c r="P265" s="3"/>
      <c r="Q265" s="3"/>
      <c r="R265" s="3"/>
    </row>
    <row r="266" spans="1:18" x14ac:dyDescent="0.25">
      <c r="A266" s="644" t="s">
        <v>292</v>
      </c>
      <c r="B266" s="624"/>
      <c r="C266" s="624"/>
      <c r="D266" s="624"/>
      <c r="E266" s="624"/>
      <c r="F266" s="624"/>
      <c r="G266" s="29"/>
      <c r="H266" s="3"/>
      <c r="I266" s="3"/>
      <c r="J266" s="3"/>
      <c r="K266" s="3"/>
      <c r="L266" s="3"/>
      <c r="M266" s="3"/>
      <c r="N266" s="3"/>
      <c r="O266" s="3"/>
      <c r="P266" s="3"/>
      <c r="Q266" s="3"/>
      <c r="R266" s="3"/>
    </row>
    <row r="267" spans="1:18" x14ac:dyDescent="0.25">
      <c r="A267" s="644" t="s">
        <v>288</v>
      </c>
      <c r="B267" s="624"/>
      <c r="C267" s="624"/>
      <c r="D267" s="624"/>
      <c r="E267" s="624"/>
      <c r="F267" s="624"/>
      <c r="G267" s="29"/>
      <c r="H267" s="3"/>
      <c r="I267" s="3"/>
      <c r="J267" s="3"/>
      <c r="K267" s="3"/>
      <c r="L267" s="3"/>
      <c r="M267" s="3"/>
      <c r="N267" s="3"/>
      <c r="O267" s="3"/>
      <c r="P267" s="3"/>
      <c r="Q267" s="3"/>
      <c r="R267" s="3"/>
    </row>
    <row r="268" spans="1:18" ht="15.75" thickBot="1" x14ac:dyDescent="0.3">
      <c r="A268" s="4"/>
      <c r="B268" s="3"/>
      <c r="C268" s="3"/>
      <c r="D268" s="63"/>
      <c r="E268" s="63"/>
      <c r="F268" s="127"/>
      <c r="G268" s="63"/>
      <c r="H268" s="3"/>
      <c r="I268" s="3"/>
      <c r="J268" s="3"/>
      <c r="K268" s="3"/>
      <c r="L268" s="3"/>
      <c r="M268" s="3"/>
      <c r="N268" s="3"/>
      <c r="O268" s="3"/>
      <c r="P268" s="3"/>
      <c r="Q268" s="3"/>
      <c r="R268" s="3"/>
    </row>
    <row r="269" spans="1:18" x14ac:dyDescent="0.25">
      <c r="A269" s="29"/>
      <c r="B269" s="29"/>
      <c r="C269" s="55"/>
      <c r="D269" s="56"/>
      <c r="E269" s="127"/>
      <c r="F269" s="63"/>
      <c r="G269" s="3"/>
      <c r="H269" s="3"/>
      <c r="I269" s="3"/>
      <c r="J269" s="3"/>
      <c r="K269" s="3"/>
      <c r="L269" s="3"/>
      <c r="M269" s="3"/>
      <c r="N269" s="3"/>
      <c r="O269" s="3"/>
      <c r="P269" s="3"/>
      <c r="Q269" s="3"/>
      <c r="R269" s="3"/>
    </row>
    <row r="270" spans="1:18" x14ac:dyDescent="0.25">
      <c r="A270" s="173" t="s">
        <v>186</v>
      </c>
      <c r="B270" s="174" t="s">
        <v>61</v>
      </c>
      <c r="C270" s="175" t="s">
        <v>62</v>
      </c>
      <c r="D270" s="176" t="s">
        <v>41</v>
      </c>
      <c r="E270" s="127"/>
      <c r="F270" s="63"/>
      <c r="G270" s="3"/>
      <c r="H270" s="3"/>
      <c r="I270" s="3"/>
      <c r="J270" s="3"/>
      <c r="K270" s="3"/>
      <c r="L270" s="3"/>
      <c r="M270" s="3"/>
      <c r="N270" s="3"/>
      <c r="O270" s="3"/>
      <c r="P270" s="3"/>
      <c r="Q270" s="3"/>
      <c r="R270" s="3"/>
    </row>
    <row r="271" spans="1:18" x14ac:dyDescent="0.25">
      <c r="A271" s="34">
        <v>50</v>
      </c>
      <c r="B271" s="46">
        <v>2</v>
      </c>
      <c r="C271" s="47"/>
      <c r="D271" s="44"/>
      <c r="E271" s="127"/>
      <c r="F271" s="63"/>
      <c r="G271" s="3"/>
      <c r="H271" s="3"/>
      <c r="I271" s="3"/>
      <c r="J271" s="3"/>
      <c r="K271" s="3"/>
      <c r="L271" s="3"/>
      <c r="M271" s="3"/>
      <c r="N271" s="3"/>
      <c r="O271" s="3"/>
      <c r="P271" s="3"/>
      <c r="Q271" s="3"/>
      <c r="R271" s="3"/>
    </row>
    <row r="272" spans="1:18" x14ac:dyDescent="0.25">
      <c r="A272" s="34">
        <v>80</v>
      </c>
      <c r="B272" s="46">
        <v>2</v>
      </c>
      <c r="C272" s="47"/>
      <c r="D272" s="44"/>
      <c r="E272" s="127"/>
      <c r="F272" s="63"/>
      <c r="G272" s="3"/>
      <c r="H272" s="3"/>
      <c r="I272" s="3"/>
      <c r="J272" s="3"/>
      <c r="K272" s="3"/>
      <c r="L272" s="3"/>
      <c r="M272" s="3"/>
      <c r="N272" s="3"/>
      <c r="O272" s="3"/>
      <c r="P272" s="3"/>
      <c r="Q272" s="3"/>
      <c r="R272" s="3"/>
    </row>
    <row r="273" spans="1:18" x14ac:dyDescent="0.25">
      <c r="A273" s="34">
        <v>100</v>
      </c>
      <c r="B273" s="46">
        <v>2</v>
      </c>
      <c r="C273" s="47"/>
      <c r="D273" s="44"/>
      <c r="E273" s="127"/>
      <c r="F273" s="63"/>
      <c r="G273" s="3"/>
      <c r="H273" s="3"/>
      <c r="I273" s="3"/>
      <c r="J273" s="3"/>
      <c r="K273" s="3"/>
      <c r="L273" s="3"/>
      <c r="M273" s="3"/>
      <c r="N273" s="3"/>
      <c r="O273" s="3"/>
      <c r="P273" s="3"/>
      <c r="Q273" s="3"/>
      <c r="R273" s="3"/>
    </row>
    <row r="274" spans="1:18" x14ac:dyDescent="0.25">
      <c r="A274" s="34">
        <v>125</v>
      </c>
      <c r="B274" s="46">
        <v>2</v>
      </c>
      <c r="C274" s="71"/>
      <c r="D274" s="44"/>
      <c r="E274" s="127"/>
      <c r="F274" s="63"/>
      <c r="G274" s="3"/>
      <c r="H274" s="3"/>
      <c r="I274" s="3"/>
      <c r="J274" s="3"/>
      <c r="K274" s="3"/>
      <c r="L274" s="3"/>
      <c r="M274" s="3"/>
      <c r="N274" s="3"/>
      <c r="O274" s="3"/>
      <c r="P274" s="3"/>
      <c r="Q274" s="3"/>
      <c r="R274" s="3"/>
    </row>
    <row r="275" spans="1:18" x14ac:dyDescent="0.25">
      <c r="A275" s="34">
        <v>150</v>
      </c>
      <c r="B275" s="46">
        <v>2</v>
      </c>
      <c r="C275" s="71"/>
      <c r="D275" s="44"/>
      <c r="E275" s="127"/>
      <c r="F275" s="63"/>
      <c r="G275" s="3"/>
      <c r="H275" s="3"/>
      <c r="I275" s="3"/>
      <c r="J275" s="3"/>
      <c r="K275" s="3"/>
      <c r="L275" s="3"/>
      <c r="M275" s="3"/>
      <c r="N275" s="3"/>
      <c r="O275" s="3"/>
      <c r="P275" s="3"/>
      <c r="Q275" s="3"/>
      <c r="R275" s="3"/>
    </row>
    <row r="276" spans="1:18" x14ac:dyDescent="0.25">
      <c r="A276" s="34">
        <v>200</v>
      </c>
      <c r="B276" s="46">
        <v>2</v>
      </c>
      <c r="C276" s="71"/>
      <c r="D276" s="44"/>
      <c r="E276" s="127"/>
      <c r="F276" s="63"/>
      <c r="G276" s="3"/>
      <c r="H276" s="3"/>
      <c r="I276" s="3"/>
      <c r="J276" s="3"/>
      <c r="K276" s="3"/>
      <c r="L276" s="3"/>
      <c r="M276" s="3"/>
      <c r="N276" s="3"/>
      <c r="O276" s="3"/>
      <c r="P276" s="3"/>
      <c r="Q276" s="3"/>
      <c r="R276" s="3"/>
    </row>
    <row r="277" spans="1:18" x14ac:dyDescent="0.25">
      <c r="A277" s="34">
        <v>250</v>
      </c>
      <c r="B277" s="46">
        <v>2</v>
      </c>
      <c r="C277" s="71"/>
      <c r="D277" s="44"/>
      <c r="E277" s="127"/>
      <c r="F277" s="63"/>
      <c r="G277" s="3"/>
      <c r="H277" s="3"/>
      <c r="I277" s="3"/>
      <c r="J277" s="3"/>
      <c r="K277" s="3"/>
      <c r="L277" s="3"/>
      <c r="M277" s="3"/>
      <c r="N277" s="3"/>
      <c r="O277" s="3"/>
      <c r="P277" s="3"/>
      <c r="Q277" s="3"/>
      <c r="R277" s="3"/>
    </row>
    <row r="278" spans="1:18" ht="15.75" thickBot="1" x14ac:dyDescent="0.3">
      <c r="A278" s="34">
        <v>300</v>
      </c>
      <c r="B278" s="46">
        <v>2</v>
      </c>
      <c r="C278" s="73"/>
      <c r="D278" s="44"/>
      <c r="E278" s="127"/>
      <c r="F278" s="63"/>
      <c r="G278" s="3"/>
      <c r="H278" s="3"/>
      <c r="I278" s="3"/>
      <c r="J278" s="3"/>
      <c r="K278" s="3"/>
      <c r="L278" s="3"/>
      <c r="M278" s="3"/>
      <c r="N278" s="3"/>
      <c r="O278" s="3"/>
      <c r="P278" s="3"/>
      <c r="Q278" s="3"/>
      <c r="R278" s="3"/>
    </row>
    <row r="279" spans="1:18" ht="15.75" thickBot="1" x14ac:dyDescent="0.3">
      <c r="A279" s="4"/>
      <c r="B279" s="3"/>
      <c r="C279" s="38" t="s">
        <v>42</v>
      </c>
      <c r="D279" s="50"/>
      <c r="E279" s="127"/>
      <c r="F279" s="63"/>
      <c r="G279" s="3"/>
      <c r="H279" s="3"/>
      <c r="I279" s="3"/>
      <c r="J279" s="3"/>
      <c r="K279" s="3"/>
      <c r="L279" s="3"/>
      <c r="M279" s="3"/>
      <c r="N279" s="3"/>
      <c r="O279" s="3"/>
      <c r="P279" s="3"/>
      <c r="Q279" s="3"/>
      <c r="R279" s="3"/>
    </row>
    <row r="280" spans="1:18" x14ac:dyDescent="0.25">
      <c r="A280" s="4"/>
      <c r="B280" s="3"/>
      <c r="C280" s="3"/>
      <c r="D280" s="63"/>
      <c r="E280" s="63"/>
      <c r="F280" s="127"/>
      <c r="G280" s="63"/>
      <c r="H280" s="3"/>
      <c r="I280" s="3"/>
      <c r="J280" s="3"/>
      <c r="K280" s="3"/>
      <c r="L280" s="3"/>
      <c r="M280" s="3"/>
      <c r="N280" s="3"/>
      <c r="O280" s="3"/>
      <c r="P280" s="3"/>
      <c r="Q280" s="3"/>
      <c r="R280" s="3"/>
    </row>
    <row r="281" spans="1:18" x14ac:dyDescent="0.25">
      <c r="A281" s="29"/>
      <c r="B281" s="29"/>
      <c r="C281" s="29"/>
      <c r="D281" s="29"/>
      <c r="E281" s="29"/>
      <c r="F281" s="29"/>
      <c r="G281" s="29"/>
      <c r="H281" s="29"/>
      <c r="I281" s="29"/>
      <c r="J281" s="29"/>
      <c r="K281" s="29"/>
      <c r="L281" s="29"/>
      <c r="M281" s="29"/>
      <c r="N281" s="3"/>
      <c r="O281" s="3"/>
      <c r="P281" s="3"/>
      <c r="Q281" s="3"/>
      <c r="R281" s="3"/>
    </row>
    <row r="282" spans="1:18" x14ac:dyDescent="0.25">
      <c r="A282" s="29"/>
      <c r="B282" s="29"/>
      <c r="C282" s="29"/>
      <c r="D282" s="29"/>
      <c r="E282" s="29"/>
      <c r="F282" s="29"/>
      <c r="G282" s="29"/>
      <c r="H282" s="29"/>
      <c r="I282" s="29"/>
      <c r="J282" s="29"/>
      <c r="K282" s="29"/>
      <c r="L282" s="29"/>
      <c r="M282" s="29"/>
      <c r="N282" s="3"/>
      <c r="O282" s="3"/>
      <c r="P282" s="3"/>
      <c r="Q282" s="3"/>
      <c r="R282" s="3"/>
    </row>
    <row r="283" spans="1:18" ht="15.75" x14ac:dyDescent="0.3">
      <c r="A283" s="653" t="s">
        <v>297</v>
      </c>
      <c r="B283" s="654"/>
      <c r="C283" s="654"/>
      <c r="D283" s="654"/>
      <c r="E283" s="654"/>
      <c r="F283" s="655"/>
      <c r="G283" s="29"/>
      <c r="H283" s="29"/>
      <c r="I283" s="29"/>
      <c r="J283" s="29"/>
      <c r="K283" s="29"/>
      <c r="L283" s="29"/>
      <c r="M283" s="29"/>
      <c r="N283" s="3"/>
      <c r="O283" s="3"/>
      <c r="P283" s="3"/>
      <c r="Q283" s="3"/>
      <c r="R283" s="3"/>
    </row>
    <row r="284" spans="1:18" x14ac:dyDescent="0.25">
      <c r="A284" s="3"/>
      <c r="B284" s="3"/>
      <c r="C284" s="3"/>
      <c r="D284" s="63"/>
      <c r="E284" s="63"/>
      <c r="F284" s="127"/>
      <c r="G284" s="63"/>
      <c r="H284" s="3"/>
      <c r="I284" s="3"/>
      <c r="J284" s="3"/>
      <c r="K284" s="3"/>
      <c r="L284" s="3"/>
      <c r="M284" s="3"/>
      <c r="N284" s="3"/>
      <c r="O284" s="3"/>
      <c r="P284" s="3"/>
      <c r="Q284" s="3"/>
      <c r="R284" s="3"/>
    </row>
    <row r="285" spans="1:18" x14ac:dyDescent="0.25">
      <c r="A285" s="644" t="s">
        <v>27</v>
      </c>
      <c r="B285" s="624"/>
      <c r="C285" s="624"/>
      <c r="D285" s="624"/>
      <c r="E285" s="624"/>
      <c r="F285" s="624"/>
      <c r="G285" s="29"/>
      <c r="H285" s="3"/>
      <c r="I285" s="3"/>
      <c r="J285" s="3"/>
      <c r="K285" s="3"/>
      <c r="L285" s="3"/>
      <c r="M285" s="3"/>
      <c r="N285" s="3"/>
      <c r="O285" s="3"/>
      <c r="P285" s="3"/>
      <c r="Q285" s="3"/>
      <c r="R285" s="3"/>
    </row>
    <row r="286" spans="1:18" x14ac:dyDescent="0.25">
      <c r="A286" s="644" t="s">
        <v>298</v>
      </c>
      <c r="B286" s="624"/>
      <c r="C286" s="624"/>
      <c r="D286" s="624"/>
      <c r="E286" s="624"/>
      <c r="F286" s="624"/>
      <c r="G286" s="29"/>
      <c r="H286" s="3"/>
      <c r="I286" s="3"/>
      <c r="J286" s="3"/>
      <c r="K286" s="3"/>
      <c r="L286" s="3"/>
      <c r="M286" s="3"/>
      <c r="N286" s="3"/>
      <c r="O286" s="3"/>
      <c r="P286" s="3"/>
      <c r="Q286" s="3"/>
      <c r="R286" s="3"/>
    </row>
    <row r="287" spans="1:18" x14ac:dyDescent="0.25">
      <c r="A287" s="644" t="s">
        <v>299</v>
      </c>
      <c r="B287" s="624"/>
      <c r="C287" s="624"/>
      <c r="D287" s="624"/>
      <c r="E287" s="624"/>
      <c r="F287" s="624"/>
      <c r="G287" s="29"/>
      <c r="H287" s="3"/>
      <c r="I287" s="3"/>
      <c r="J287" s="3"/>
      <c r="K287" s="3"/>
      <c r="L287" s="3"/>
      <c r="M287" s="3"/>
      <c r="N287" s="3"/>
      <c r="O287" s="3"/>
      <c r="P287" s="3"/>
      <c r="Q287" s="3"/>
      <c r="R287" s="3"/>
    </row>
    <row r="288" spans="1:18" x14ac:dyDescent="0.25">
      <c r="A288" s="644" t="s">
        <v>300</v>
      </c>
      <c r="B288" s="624"/>
      <c r="C288" s="624"/>
      <c r="D288" s="624"/>
      <c r="E288" s="624"/>
      <c r="F288" s="624"/>
      <c r="G288" s="29"/>
      <c r="H288" s="3"/>
      <c r="I288" s="3"/>
      <c r="J288" s="3"/>
      <c r="K288" s="3"/>
      <c r="L288" s="3"/>
      <c r="M288" s="3"/>
      <c r="N288" s="3"/>
      <c r="O288" s="3"/>
      <c r="P288" s="3"/>
      <c r="Q288" s="3"/>
      <c r="R288" s="3"/>
    </row>
    <row r="289" spans="1:18" x14ac:dyDescent="0.25">
      <c r="A289" s="644" t="s">
        <v>301</v>
      </c>
      <c r="B289" s="624"/>
      <c r="C289" s="624"/>
      <c r="D289" s="624"/>
      <c r="E289" s="624"/>
      <c r="F289" s="624"/>
      <c r="G289" s="29"/>
      <c r="H289" s="3"/>
      <c r="I289" s="3"/>
      <c r="J289" s="3"/>
      <c r="K289" s="3"/>
      <c r="L289" s="3"/>
      <c r="M289" s="3"/>
      <c r="N289" s="3"/>
      <c r="O289" s="3"/>
      <c r="P289" s="3"/>
      <c r="Q289" s="3"/>
      <c r="R289" s="3"/>
    </row>
    <row r="290" spans="1:18" x14ac:dyDescent="0.25">
      <c r="A290" s="644" t="s">
        <v>302</v>
      </c>
      <c r="B290" s="624"/>
      <c r="C290" s="624"/>
      <c r="D290" s="624"/>
      <c r="E290" s="624"/>
      <c r="F290" s="624"/>
      <c r="G290" s="29"/>
      <c r="H290" s="3"/>
      <c r="I290" s="3"/>
      <c r="J290" s="3"/>
      <c r="K290" s="3"/>
      <c r="L290" s="3"/>
      <c r="M290" s="3"/>
      <c r="N290" s="3"/>
      <c r="O290" s="3"/>
      <c r="P290" s="3"/>
      <c r="Q290" s="3"/>
      <c r="R290" s="3"/>
    </row>
    <row r="291" spans="1:18" x14ac:dyDescent="0.25">
      <c r="A291" s="644" t="s">
        <v>303</v>
      </c>
      <c r="B291" s="624"/>
      <c r="C291" s="624"/>
      <c r="D291" s="624"/>
      <c r="E291" s="624"/>
      <c r="F291" s="624"/>
      <c r="G291" s="29"/>
      <c r="H291" s="3"/>
      <c r="I291" s="3"/>
      <c r="J291" s="3"/>
      <c r="K291" s="3"/>
      <c r="L291" s="3"/>
      <c r="M291" s="3"/>
      <c r="N291" s="3"/>
      <c r="O291" s="3"/>
      <c r="P291" s="3"/>
      <c r="Q291" s="3"/>
      <c r="R291" s="3"/>
    </row>
    <row r="292" spans="1:18" x14ac:dyDescent="0.25">
      <c r="A292" s="644" t="s">
        <v>304</v>
      </c>
      <c r="B292" s="624"/>
      <c r="C292" s="624"/>
      <c r="D292" s="624"/>
      <c r="E292" s="624"/>
      <c r="F292" s="624"/>
      <c r="G292" s="29"/>
      <c r="H292" s="3"/>
      <c r="I292" s="3"/>
      <c r="J292" s="3"/>
      <c r="K292" s="3"/>
      <c r="L292" s="3"/>
      <c r="M292" s="3"/>
      <c r="N292" s="3"/>
      <c r="O292" s="3"/>
      <c r="P292" s="3"/>
      <c r="Q292" s="3"/>
      <c r="R292" s="3"/>
    </row>
    <row r="293" spans="1:18" x14ac:dyDescent="0.25">
      <c r="A293" s="644" t="s">
        <v>305</v>
      </c>
      <c r="B293" s="624"/>
      <c r="C293" s="624"/>
      <c r="D293" s="624"/>
      <c r="E293" s="624"/>
      <c r="F293" s="624"/>
      <c r="G293" s="29"/>
      <c r="H293" s="3"/>
      <c r="I293" s="3"/>
      <c r="J293" s="3"/>
      <c r="K293" s="3"/>
      <c r="L293" s="3"/>
      <c r="M293" s="3"/>
      <c r="N293" s="3"/>
      <c r="O293" s="3"/>
      <c r="P293" s="3"/>
      <c r="Q293" s="3"/>
      <c r="R293" s="3"/>
    </row>
    <row r="294" spans="1:18" x14ac:dyDescent="0.25">
      <c r="A294" s="644" t="s">
        <v>288</v>
      </c>
      <c r="B294" s="624"/>
      <c r="C294" s="624"/>
      <c r="D294" s="624"/>
      <c r="E294" s="624"/>
      <c r="F294" s="624"/>
      <c r="G294" s="29"/>
      <c r="H294" s="3"/>
      <c r="I294" s="3"/>
      <c r="J294" s="3"/>
      <c r="K294" s="3"/>
      <c r="L294" s="3"/>
      <c r="M294" s="3"/>
      <c r="N294" s="3"/>
      <c r="O294" s="3"/>
      <c r="P294" s="3"/>
      <c r="Q294" s="3"/>
      <c r="R294" s="3"/>
    </row>
    <row r="295" spans="1:18" x14ac:dyDescent="0.25">
      <c r="A295" s="631" t="s">
        <v>103</v>
      </c>
      <c r="B295" s="631"/>
      <c r="C295" s="631"/>
      <c r="D295" s="631"/>
      <c r="E295" s="631"/>
      <c r="F295" s="631"/>
      <c r="G295" s="29"/>
      <c r="H295" s="3"/>
      <c r="I295" s="3"/>
      <c r="J295" s="3"/>
      <c r="K295" s="3"/>
      <c r="L295" s="3"/>
      <c r="M295" s="3"/>
      <c r="N295" s="3"/>
      <c r="O295" s="3"/>
      <c r="P295" s="3"/>
      <c r="Q295" s="3"/>
      <c r="R295" s="3"/>
    </row>
    <row r="296" spans="1:18" ht="15.75" thickBot="1" x14ac:dyDescent="0.3">
      <c r="A296" s="52"/>
      <c r="B296" s="3"/>
      <c r="C296" s="3"/>
      <c r="D296" s="3"/>
      <c r="E296" s="3"/>
      <c r="F296" s="3"/>
      <c r="G296" s="29"/>
      <c r="H296" s="3"/>
      <c r="I296" s="3"/>
      <c r="J296" s="3"/>
      <c r="K296" s="3"/>
      <c r="L296" s="3"/>
      <c r="M296" s="3"/>
      <c r="N296" s="3"/>
      <c r="O296" s="3"/>
      <c r="P296" s="3"/>
      <c r="Q296" s="3"/>
      <c r="R296" s="3"/>
    </row>
    <row r="297" spans="1:18" x14ac:dyDescent="0.25">
      <c r="A297" s="29"/>
      <c r="B297" s="29"/>
      <c r="C297" s="55"/>
      <c r="D297" s="56"/>
      <c r="E297" s="127"/>
      <c r="F297" s="63"/>
      <c r="G297" s="3"/>
      <c r="H297" s="3"/>
      <c r="I297" s="3"/>
      <c r="J297" s="3"/>
      <c r="K297" s="3"/>
      <c r="L297" s="3"/>
      <c r="M297" s="3"/>
      <c r="N297" s="3"/>
      <c r="O297" s="3"/>
      <c r="P297" s="3"/>
      <c r="Q297" s="3"/>
      <c r="R297" s="3"/>
    </row>
    <row r="298" spans="1:18" x14ac:dyDescent="0.25">
      <c r="A298" s="173" t="s">
        <v>186</v>
      </c>
      <c r="B298" s="174" t="s">
        <v>61</v>
      </c>
      <c r="C298" s="175" t="s">
        <v>62</v>
      </c>
      <c r="D298" s="176" t="s">
        <v>41</v>
      </c>
      <c r="E298" s="127"/>
      <c r="F298" s="63"/>
      <c r="G298" s="3"/>
      <c r="H298" s="3"/>
      <c r="I298" s="3"/>
      <c r="J298" s="3"/>
      <c r="K298" s="3"/>
      <c r="L298" s="3"/>
      <c r="M298" s="3"/>
      <c r="N298" s="3"/>
      <c r="O298" s="3"/>
      <c r="P298" s="3"/>
      <c r="Q298" s="3"/>
      <c r="R298" s="3"/>
    </row>
    <row r="299" spans="1:18" x14ac:dyDescent="0.25">
      <c r="A299" s="34">
        <v>50</v>
      </c>
      <c r="B299" s="46">
        <v>2</v>
      </c>
      <c r="C299" s="47"/>
      <c r="D299" s="44"/>
      <c r="E299" s="127"/>
      <c r="F299" s="63"/>
      <c r="G299" s="3"/>
      <c r="H299" s="3"/>
      <c r="I299" s="3"/>
      <c r="J299" s="3"/>
      <c r="K299" s="3"/>
      <c r="L299" s="3"/>
      <c r="M299" s="3"/>
      <c r="N299" s="3"/>
      <c r="O299" s="3"/>
      <c r="P299" s="3"/>
      <c r="Q299" s="3"/>
      <c r="R299" s="3"/>
    </row>
    <row r="300" spans="1:18" x14ac:dyDescent="0.25">
      <c r="A300" s="34">
        <v>80</v>
      </c>
      <c r="B300" s="46">
        <v>2</v>
      </c>
      <c r="C300" s="47"/>
      <c r="D300" s="44"/>
      <c r="E300" s="127"/>
      <c r="F300" s="63"/>
      <c r="G300" s="3"/>
      <c r="H300" s="3"/>
      <c r="I300" s="3"/>
      <c r="J300" s="3"/>
      <c r="K300" s="3"/>
      <c r="L300" s="3"/>
      <c r="M300" s="3"/>
      <c r="N300" s="3"/>
      <c r="O300" s="3"/>
      <c r="P300" s="3"/>
      <c r="Q300" s="3"/>
      <c r="R300" s="3"/>
    </row>
    <row r="301" spans="1:18" x14ac:dyDescent="0.25">
      <c r="A301" s="34">
        <v>100</v>
      </c>
      <c r="B301" s="46">
        <v>2</v>
      </c>
      <c r="C301" s="47"/>
      <c r="D301" s="44"/>
      <c r="E301" s="127"/>
      <c r="F301" s="63"/>
      <c r="G301" s="3"/>
      <c r="H301" s="3"/>
      <c r="I301" s="3"/>
      <c r="J301" s="3"/>
      <c r="K301" s="3"/>
      <c r="L301" s="3"/>
      <c r="M301" s="3"/>
      <c r="N301" s="3"/>
      <c r="O301" s="3"/>
      <c r="P301" s="3"/>
      <c r="Q301" s="3"/>
      <c r="R301" s="3"/>
    </row>
    <row r="302" spans="1:18" x14ac:dyDescent="0.25">
      <c r="A302" s="34">
        <v>125</v>
      </c>
      <c r="B302" s="46">
        <v>2</v>
      </c>
      <c r="C302" s="71"/>
      <c r="D302" s="44"/>
      <c r="E302" s="127"/>
      <c r="F302" s="63"/>
      <c r="G302" s="3"/>
      <c r="H302" s="3"/>
      <c r="I302" s="3"/>
      <c r="J302" s="3"/>
      <c r="K302" s="3"/>
      <c r="L302" s="3"/>
      <c r="M302" s="3"/>
      <c r="N302" s="3"/>
      <c r="O302" s="3"/>
      <c r="P302" s="3"/>
      <c r="Q302" s="3"/>
      <c r="R302" s="3"/>
    </row>
    <row r="303" spans="1:18" x14ac:dyDescent="0.25">
      <c r="A303" s="34">
        <v>150</v>
      </c>
      <c r="B303" s="46">
        <v>2</v>
      </c>
      <c r="C303" s="71"/>
      <c r="D303" s="44"/>
      <c r="E303" s="127"/>
      <c r="F303" s="63"/>
      <c r="G303" s="3"/>
      <c r="H303" s="3"/>
      <c r="I303" s="3"/>
      <c r="J303" s="3"/>
      <c r="K303" s="3"/>
      <c r="L303" s="3"/>
      <c r="M303" s="3"/>
      <c r="N303" s="3"/>
      <c r="O303" s="3"/>
      <c r="P303" s="3"/>
      <c r="Q303" s="3"/>
      <c r="R303" s="3"/>
    </row>
    <row r="304" spans="1:18" x14ac:dyDescent="0.25">
      <c r="A304" s="34">
        <v>200</v>
      </c>
      <c r="B304" s="46">
        <v>2</v>
      </c>
      <c r="C304" s="71"/>
      <c r="D304" s="44"/>
      <c r="E304" s="127"/>
      <c r="F304" s="63"/>
      <c r="G304" s="3"/>
      <c r="H304" s="3"/>
      <c r="I304" s="3"/>
      <c r="J304" s="3"/>
      <c r="K304" s="3"/>
      <c r="L304" s="3"/>
      <c r="M304" s="3"/>
      <c r="N304" s="3"/>
      <c r="O304" s="3"/>
      <c r="P304" s="3"/>
      <c r="Q304" s="3"/>
      <c r="R304" s="3"/>
    </row>
    <row r="305" spans="1:18" x14ac:dyDescent="0.25">
      <c r="A305" s="34">
        <v>250</v>
      </c>
      <c r="B305" s="46">
        <v>2</v>
      </c>
      <c r="C305" s="71"/>
      <c r="D305" s="44"/>
      <c r="E305" s="127"/>
      <c r="F305" s="63"/>
      <c r="G305" s="3"/>
      <c r="H305" s="3"/>
      <c r="I305" s="3"/>
      <c r="J305" s="3"/>
      <c r="K305" s="3"/>
      <c r="L305" s="3"/>
      <c r="M305" s="3"/>
      <c r="N305" s="3"/>
      <c r="O305" s="3"/>
      <c r="P305" s="3"/>
      <c r="Q305" s="3"/>
      <c r="R305" s="3"/>
    </row>
    <row r="306" spans="1:18" x14ac:dyDescent="0.25">
      <c r="A306" s="34">
        <v>300</v>
      </c>
      <c r="B306" s="46">
        <v>2</v>
      </c>
      <c r="C306" s="71"/>
      <c r="D306" s="44"/>
      <c r="E306" s="127"/>
      <c r="F306" s="63"/>
      <c r="G306" s="3"/>
      <c r="H306" s="3"/>
      <c r="I306" s="3"/>
      <c r="J306" s="3"/>
      <c r="K306" s="3"/>
      <c r="L306" s="3"/>
      <c r="M306" s="3"/>
      <c r="N306" s="3"/>
      <c r="O306" s="3"/>
      <c r="P306" s="3"/>
      <c r="Q306" s="3"/>
      <c r="R306" s="3"/>
    </row>
    <row r="307" spans="1:18" ht="15.75" thickBot="1" x14ac:dyDescent="0.3">
      <c r="A307" s="34">
        <v>400</v>
      </c>
      <c r="B307" s="46">
        <v>2</v>
      </c>
      <c r="C307" s="73"/>
      <c r="D307" s="44"/>
      <c r="E307" s="127"/>
      <c r="F307" s="63"/>
      <c r="G307" s="3"/>
      <c r="H307" s="3"/>
      <c r="I307" s="3"/>
      <c r="J307" s="3"/>
      <c r="K307" s="3"/>
      <c r="L307" s="3"/>
      <c r="M307" s="3"/>
      <c r="N307" s="3"/>
      <c r="O307" s="3"/>
      <c r="P307" s="3"/>
      <c r="Q307" s="3"/>
      <c r="R307" s="3"/>
    </row>
    <row r="308" spans="1:18" ht="15.75" thickBot="1" x14ac:dyDescent="0.3">
      <c r="A308" s="4"/>
      <c r="B308" s="3"/>
      <c r="C308" s="38" t="s">
        <v>42</v>
      </c>
      <c r="D308" s="50"/>
      <c r="E308" s="127"/>
      <c r="F308" s="63"/>
      <c r="G308" s="3"/>
      <c r="H308" s="3"/>
      <c r="I308" s="3"/>
      <c r="J308" s="3"/>
      <c r="K308" s="3"/>
      <c r="L308" s="3"/>
      <c r="M308" s="3"/>
      <c r="N308" s="3"/>
      <c r="O308" s="3"/>
      <c r="P308" s="3"/>
      <c r="Q308" s="3"/>
      <c r="R308" s="3"/>
    </row>
    <row r="309" spans="1:18" x14ac:dyDescent="0.25">
      <c r="A309" s="29"/>
      <c r="B309" s="29"/>
      <c r="C309" s="29"/>
      <c r="D309" s="29"/>
      <c r="E309" s="29"/>
      <c r="F309" s="29"/>
      <c r="G309" s="29"/>
      <c r="H309" s="29"/>
      <c r="I309" s="29"/>
      <c r="J309" s="29"/>
      <c r="K309" s="29"/>
      <c r="L309" s="29"/>
      <c r="M309" s="29"/>
      <c r="N309" s="3"/>
      <c r="O309" s="3"/>
      <c r="P309" s="3"/>
      <c r="Q309" s="3"/>
      <c r="R309" s="3"/>
    </row>
    <row r="310" spans="1:18" ht="15.75" x14ac:dyDescent="0.3">
      <c r="A310" s="653" t="s">
        <v>306</v>
      </c>
      <c r="B310" s="654"/>
      <c r="C310" s="654"/>
      <c r="D310" s="654"/>
      <c r="E310" s="654"/>
      <c r="F310" s="655"/>
      <c r="G310" s="127"/>
      <c r="H310" s="63"/>
      <c r="I310" s="127"/>
      <c r="J310" s="3"/>
      <c r="K310" s="3"/>
      <c r="L310" s="3"/>
      <c r="M310" s="3"/>
      <c r="N310" s="3"/>
      <c r="O310" s="3"/>
      <c r="P310" s="3"/>
      <c r="Q310" s="3"/>
      <c r="R310" s="3"/>
    </row>
    <row r="311" spans="1:18" ht="18.75" x14ac:dyDescent="0.3">
      <c r="A311" s="177"/>
      <c r="B311" s="177"/>
      <c r="C311" s="177"/>
      <c r="D311" s="177"/>
      <c r="E311" s="29"/>
      <c r="F311" s="29"/>
      <c r="G311" s="29"/>
      <c r="H311" s="29"/>
      <c r="I311" s="29"/>
      <c r="J311" s="29"/>
      <c r="K311" s="29"/>
      <c r="L311" s="29"/>
      <c r="M311" s="29"/>
      <c r="N311" s="3"/>
      <c r="O311" s="3"/>
      <c r="P311" s="3"/>
      <c r="Q311" s="3"/>
      <c r="R311" s="3"/>
    </row>
    <row r="312" spans="1:18" ht="15.75" x14ac:dyDescent="0.3">
      <c r="A312" s="653" t="s">
        <v>307</v>
      </c>
      <c r="B312" s="654"/>
      <c r="C312" s="654"/>
      <c r="D312" s="654"/>
      <c r="E312" s="654"/>
      <c r="F312" s="655"/>
      <c r="G312" s="29"/>
      <c r="H312" s="29"/>
      <c r="I312" s="29"/>
      <c r="J312" s="29"/>
      <c r="K312" s="29"/>
      <c r="L312" s="29"/>
      <c r="M312" s="29"/>
      <c r="N312" s="3"/>
      <c r="O312" s="3"/>
      <c r="P312" s="3"/>
      <c r="Q312" s="3"/>
      <c r="R312" s="3"/>
    </row>
    <row r="313" spans="1:18" x14ac:dyDescent="0.25">
      <c r="A313" s="29"/>
      <c r="B313" s="29"/>
      <c r="C313" s="29"/>
      <c r="D313" s="29"/>
      <c r="E313" s="29"/>
      <c r="F313" s="29"/>
      <c r="G313" s="29"/>
      <c r="H313" s="29"/>
      <c r="I313" s="29"/>
      <c r="J313" s="29"/>
      <c r="K313" s="29"/>
      <c r="L313" s="29"/>
      <c r="M313" s="29"/>
      <c r="N313" s="3"/>
      <c r="O313" s="3"/>
      <c r="P313" s="3"/>
      <c r="Q313" s="3"/>
      <c r="R313" s="3"/>
    </row>
    <row r="314" spans="1:18" x14ac:dyDescent="0.25">
      <c r="A314" s="644" t="s">
        <v>27</v>
      </c>
      <c r="B314" s="624"/>
      <c r="C314" s="624"/>
      <c r="D314" s="624"/>
      <c r="E314" s="624"/>
      <c r="F314" s="624"/>
      <c r="G314" s="29"/>
      <c r="H314" s="3"/>
      <c r="I314" s="3"/>
      <c r="J314" s="3"/>
      <c r="K314" s="3"/>
      <c r="L314" s="3"/>
      <c r="M314" s="3"/>
      <c r="N314" s="3"/>
      <c r="O314" s="3"/>
      <c r="P314" s="3"/>
      <c r="Q314" s="3"/>
      <c r="R314" s="3"/>
    </row>
    <row r="315" spans="1:18" x14ac:dyDescent="0.25">
      <c r="A315" s="644" t="s">
        <v>275</v>
      </c>
      <c r="B315" s="624"/>
      <c r="C315" s="624"/>
      <c r="D315" s="624"/>
      <c r="E315" s="624"/>
      <c r="F315" s="624"/>
      <c r="G315" s="29"/>
      <c r="H315" s="3"/>
      <c r="I315" s="3"/>
      <c r="J315" s="3"/>
      <c r="K315" s="3"/>
      <c r="L315" s="3"/>
      <c r="M315" s="3"/>
      <c r="N315" s="3"/>
      <c r="O315" s="3"/>
      <c r="P315" s="3"/>
      <c r="Q315" s="3"/>
      <c r="R315" s="3"/>
    </row>
    <row r="316" spans="1:18" x14ac:dyDescent="0.25">
      <c r="A316" s="644" t="s">
        <v>276</v>
      </c>
      <c r="B316" s="624"/>
      <c r="C316" s="624"/>
      <c r="D316" s="624"/>
      <c r="E316" s="624"/>
      <c r="F316" s="624"/>
      <c r="G316" s="29"/>
      <c r="H316" s="3"/>
      <c r="I316" s="3"/>
      <c r="J316" s="3"/>
      <c r="K316" s="3"/>
      <c r="L316" s="3"/>
      <c r="M316" s="3"/>
      <c r="N316" s="3"/>
      <c r="O316" s="3"/>
      <c r="P316" s="3"/>
      <c r="Q316" s="3"/>
      <c r="R316" s="3"/>
    </row>
    <row r="317" spans="1:18" x14ac:dyDescent="0.25">
      <c r="A317" s="644" t="s">
        <v>216</v>
      </c>
      <c r="B317" s="624"/>
      <c r="C317" s="624"/>
      <c r="D317" s="624"/>
      <c r="E317" s="624"/>
      <c r="F317" s="624"/>
      <c r="G317" s="29"/>
      <c r="H317" s="3"/>
      <c r="I317" s="3"/>
      <c r="J317" s="3"/>
      <c r="K317" s="3"/>
      <c r="L317" s="3"/>
      <c r="M317" s="3"/>
      <c r="N317" s="3"/>
      <c r="O317" s="3"/>
      <c r="P317" s="3"/>
      <c r="Q317" s="3"/>
      <c r="R317" s="3"/>
    </row>
    <row r="318" spans="1:18" x14ac:dyDescent="0.25">
      <c r="A318" s="644" t="s">
        <v>217</v>
      </c>
      <c r="B318" s="624"/>
      <c r="C318" s="624"/>
      <c r="D318" s="624"/>
      <c r="E318" s="624"/>
      <c r="F318" s="624"/>
      <c r="G318" s="29"/>
      <c r="H318" s="3"/>
      <c r="I318" s="3"/>
      <c r="J318" s="3"/>
      <c r="K318" s="3"/>
      <c r="L318" s="3"/>
      <c r="M318" s="3"/>
      <c r="N318" s="3"/>
      <c r="O318" s="3"/>
      <c r="P318" s="3"/>
      <c r="Q318" s="3"/>
      <c r="R318" s="3"/>
    </row>
    <row r="319" spans="1:18" x14ac:dyDescent="0.25">
      <c r="A319" s="644" t="s">
        <v>218</v>
      </c>
      <c r="B319" s="624"/>
      <c r="C319" s="624"/>
      <c r="D319" s="624"/>
      <c r="E319" s="624"/>
      <c r="F319" s="624"/>
      <c r="G319" s="29"/>
      <c r="H319" s="3"/>
      <c r="I319" s="3"/>
      <c r="J319" s="3"/>
      <c r="K319" s="3"/>
      <c r="L319" s="3"/>
      <c r="M319" s="3"/>
      <c r="N319" s="3"/>
      <c r="O319" s="3"/>
      <c r="P319" s="3"/>
      <c r="Q319" s="3"/>
      <c r="R319" s="3"/>
    </row>
    <row r="320" spans="1:18" x14ac:dyDescent="0.25">
      <c r="A320" s="644" t="s">
        <v>308</v>
      </c>
      <c r="B320" s="624"/>
      <c r="C320" s="624"/>
      <c r="D320" s="624"/>
      <c r="E320" s="624"/>
      <c r="F320" s="624"/>
      <c r="G320" s="29"/>
      <c r="H320" s="3"/>
      <c r="I320" s="3"/>
      <c r="J320" s="3"/>
      <c r="K320" s="3"/>
      <c r="L320" s="3"/>
      <c r="M320" s="3"/>
      <c r="N320" s="3"/>
      <c r="O320" s="3"/>
      <c r="P320" s="3"/>
      <c r="Q320" s="3"/>
      <c r="R320" s="3"/>
    </row>
    <row r="321" spans="1:18" x14ac:dyDescent="0.25">
      <c r="A321" s="644" t="s">
        <v>288</v>
      </c>
      <c r="B321" s="624"/>
      <c r="C321" s="624"/>
      <c r="D321" s="624"/>
      <c r="E321" s="624"/>
      <c r="F321" s="624"/>
      <c r="G321" s="29"/>
      <c r="H321" s="3"/>
      <c r="I321" s="3"/>
      <c r="J321" s="3"/>
      <c r="K321" s="3"/>
      <c r="L321" s="3"/>
      <c r="M321" s="3"/>
      <c r="N321" s="3"/>
      <c r="O321" s="3"/>
      <c r="P321" s="3"/>
      <c r="Q321" s="3"/>
      <c r="R321" s="3"/>
    </row>
    <row r="322" spans="1:18" ht="15.75" thickBot="1" x14ac:dyDescent="0.3">
      <c r="A322" s="28"/>
      <c r="B322" s="3"/>
      <c r="C322" s="3"/>
      <c r="D322" s="3"/>
      <c r="E322" s="3"/>
      <c r="F322" s="29"/>
      <c r="G322" s="29"/>
      <c r="H322" s="3"/>
      <c r="I322" s="3"/>
      <c r="J322" s="3"/>
      <c r="K322" s="3"/>
      <c r="L322" s="3"/>
      <c r="M322" s="3"/>
      <c r="N322" s="3"/>
      <c r="O322" s="3"/>
      <c r="P322" s="3"/>
      <c r="Q322" s="3"/>
      <c r="R322" s="3"/>
    </row>
    <row r="323" spans="1:18" x14ac:dyDescent="0.25">
      <c r="A323" s="29"/>
      <c r="B323" s="29"/>
      <c r="C323" s="171"/>
      <c r="D323" s="172"/>
      <c r="E323" s="29"/>
      <c r="F323" s="29"/>
      <c r="G323" s="29"/>
      <c r="H323" s="29"/>
      <c r="I323" s="29"/>
      <c r="J323" s="29"/>
      <c r="K323" s="29"/>
      <c r="L323" s="29"/>
      <c r="M323" s="29"/>
      <c r="N323" s="3"/>
      <c r="O323" s="3"/>
      <c r="P323" s="3"/>
      <c r="Q323" s="3"/>
      <c r="R323" s="3"/>
    </row>
    <row r="324" spans="1:18" x14ac:dyDescent="0.25">
      <c r="A324" s="173" t="s">
        <v>104</v>
      </c>
      <c r="B324" s="174" t="s">
        <v>281</v>
      </c>
      <c r="C324" s="175" t="s">
        <v>62</v>
      </c>
      <c r="D324" s="176" t="s">
        <v>41</v>
      </c>
      <c r="E324" s="29"/>
      <c r="F324" s="29"/>
      <c r="G324" s="29"/>
      <c r="H324" s="29"/>
      <c r="I324" s="29"/>
      <c r="J324" s="29"/>
      <c r="K324" s="29"/>
      <c r="L324" s="29"/>
      <c r="M324" s="29"/>
      <c r="N324" s="3"/>
      <c r="O324" s="3"/>
      <c r="P324" s="3"/>
      <c r="Q324" s="3"/>
      <c r="R324" s="3"/>
    </row>
    <row r="325" spans="1:18" x14ac:dyDescent="0.25">
      <c r="A325" s="34">
        <v>50</v>
      </c>
      <c r="B325" s="46">
        <v>2</v>
      </c>
      <c r="C325" s="43"/>
      <c r="D325" s="44"/>
      <c r="E325" s="29"/>
      <c r="F325" s="29"/>
      <c r="G325" s="29"/>
      <c r="H325" s="29"/>
      <c r="I325" s="29"/>
      <c r="J325" s="29"/>
      <c r="K325" s="29"/>
      <c r="L325" s="29"/>
      <c r="M325" s="29"/>
      <c r="N325" s="3"/>
      <c r="O325" s="3"/>
      <c r="P325" s="3"/>
      <c r="Q325" s="3"/>
      <c r="R325" s="3"/>
    </row>
    <row r="326" spans="1:18" x14ac:dyDescent="0.25">
      <c r="A326" s="34">
        <v>65</v>
      </c>
      <c r="B326" s="46">
        <v>2</v>
      </c>
      <c r="C326" s="43"/>
      <c r="D326" s="44"/>
      <c r="E326" s="29"/>
      <c r="F326" s="29"/>
      <c r="G326" s="29"/>
      <c r="H326" s="29"/>
      <c r="I326" s="29"/>
      <c r="J326" s="29"/>
      <c r="K326" s="29"/>
      <c r="L326" s="29"/>
      <c r="M326" s="29"/>
      <c r="N326" s="3"/>
      <c r="O326" s="3"/>
      <c r="P326" s="3"/>
      <c r="Q326" s="3"/>
      <c r="R326" s="3"/>
    </row>
    <row r="327" spans="1:18" x14ac:dyDescent="0.25">
      <c r="A327" s="34">
        <v>80</v>
      </c>
      <c r="B327" s="46">
        <v>2</v>
      </c>
      <c r="C327" s="43"/>
      <c r="D327" s="44"/>
      <c r="E327" s="29"/>
      <c r="F327" s="29"/>
      <c r="G327" s="29"/>
      <c r="H327" s="29"/>
      <c r="I327" s="29"/>
      <c r="J327" s="29"/>
      <c r="K327" s="29"/>
      <c r="L327" s="29"/>
      <c r="M327" s="29"/>
      <c r="N327" s="3"/>
      <c r="O327" s="3"/>
      <c r="P327" s="3"/>
      <c r="Q327" s="3"/>
      <c r="R327" s="3"/>
    </row>
    <row r="328" spans="1:18" x14ac:dyDescent="0.25">
      <c r="A328" s="34">
        <v>100</v>
      </c>
      <c r="B328" s="46">
        <v>2</v>
      </c>
      <c r="C328" s="43"/>
      <c r="D328" s="44"/>
      <c r="E328" s="29"/>
      <c r="F328" s="29"/>
      <c r="G328" s="29"/>
      <c r="H328" s="29"/>
      <c r="I328" s="29"/>
      <c r="J328" s="29"/>
      <c r="K328" s="29"/>
      <c r="L328" s="29"/>
      <c r="M328" s="29"/>
      <c r="N328" s="3"/>
      <c r="O328" s="3"/>
      <c r="P328" s="3"/>
      <c r="Q328" s="3"/>
      <c r="R328" s="3"/>
    </row>
    <row r="329" spans="1:18" x14ac:dyDescent="0.25">
      <c r="A329" s="34">
        <v>125</v>
      </c>
      <c r="B329" s="46">
        <v>2</v>
      </c>
      <c r="C329" s="65"/>
      <c r="D329" s="44"/>
      <c r="E329" s="29"/>
      <c r="F329" s="29"/>
      <c r="G329" s="29"/>
      <c r="H329" s="29"/>
      <c r="I329" s="29"/>
      <c r="J329" s="29"/>
      <c r="K329" s="29"/>
      <c r="L329" s="29"/>
      <c r="M329" s="29"/>
      <c r="N329" s="3"/>
      <c r="O329" s="3"/>
      <c r="P329" s="3"/>
      <c r="Q329" s="3"/>
      <c r="R329" s="3"/>
    </row>
    <row r="330" spans="1:18" ht="15.75" thickBot="1" x14ac:dyDescent="0.3">
      <c r="A330" s="29"/>
      <c r="B330" s="29"/>
      <c r="C330" s="78" t="s">
        <v>42</v>
      </c>
      <c r="D330" s="50"/>
      <c r="E330" s="29"/>
      <c r="F330" s="29"/>
      <c r="G330" s="29"/>
      <c r="H330" s="29"/>
      <c r="I330" s="29"/>
      <c r="J330" s="29"/>
      <c r="K330" s="29"/>
      <c r="L330" s="29"/>
      <c r="M330" s="29"/>
      <c r="N330" s="3"/>
      <c r="O330" s="3"/>
      <c r="P330" s="3"/>
      <c r="Q330" s="3"/>
      <c r="R330" s="3"/>
    </row>
    <row r="331" spans="1:18" x14ac:dyDescent="0.25">
      <c r="A331" s="29"/>
      <c r="B331" s="29"/>
      <c r="C331" s="29"/>
      <c r="D331" s="29"/>
      <c r="E331" s="29"/>
      <c r="F331" s="29"/>
      <c r="G331" s="29"/>
      <c r="H331" s="29"/>
      <c r="I331" s="29"/>
      <c r="J331" s="29"/>
      <c r="K331" s="29"/>
      <c r="L331" s="29"/>
      <c r="M331" s="29"/>
      <c r="N331" s="3"/>
      <c r="O331" s="3"/>
      <c r="P331" s="3"/>
      <c r="Q331" s="3"/>
      <c r="R331" s="3"/>
    </row>
    <row r="332" spans="1:18" x14ac:dyDescent="0.25">
      <c r="A332" s="29"/>
      <c r="B332" s="29"/>
      <c r="C332" s="29"/>
      <c r="D332" s="29"/>
      <c r="E332" s="29"/>
      <c r="F332" s="29"/>
      <c r="G332" s="29"/>
      <c r="H332" s="29"/>
      <c r="I332" s="29"/>
      <c r="J332" s="29"/>
      <c r="K332" s="29"/>
      <c r="L332" s="29"/>
      <c r="M332" s="29"/>
      <c r="N332" s="3"/>
      <c r="O332" s="3"/>
      <c r="P332" s="3"/>
      <c r="Q332" s="3"/>
      <c r="R332" s="3"/>
    </row>
    <row r="333" spans="1:18" ht="15.75" x14ac:dyDescent="0.3">
      <c r="A333" s="653" t="s">
        <v>309</v>
      </c>
      <c r="B333" s="654"/>
      <c r="C333" s="654"/>
      <c r="D333" s="654"/>
      <c r="E333" s="654"/>
      <c r="F333" s="655"/>
      <c r="G333" s="29"/>
      <c r="H333" s="29"/>
      <c r="I333" s="29"/>
      <c r="J333" s="29"/>
      <c r="K333" s="29"/>
      <c r="L333" s="29"/>
      <c r="M333" s="29"/>
      <c r="N333" s="3"/>
      <c r="O333" s="3"/>
      <c r="P333" s="3"/>
      <c r="Q333" s="3"/>
      <c r="R333" s="3"/>
    </row>
    <row r="334" spans="1:18" ht="18.75" x14ac:dyDescent="0.3">
      <c r="A334" s="177"/>
      <c r="B334" s="177"/>
      <c r="C334" s="177"/>
      <c r="D334" s="177"/>
      <c r="E334" s="29"/>
      <c r="F334" s="29"/>
      <c r="G334" s="29"/>
      <c r="H334" s="29"/>
      <c r="I334" s="29"/>
      <c r="J334" s="29"/>
      <c r="K334" s="29"/>
      <c r="L334" s="29"/>
      <c r="M334" s="29"/>
      <c r="N334" s="3"/>
      <c r="O334" s="3"/>
      <c r="P334" s="3"/>
      <c r="Q334" s="3"/>
      <c r="R334" s="3"/>
    </row>
    <row r="335" spans="1:18" x14ac:dyDescent="0.25">
      <c r="A335" s="644" t="s">
        <v>27</v>
      </c>
      <c r="B335" s="624"/>
      <c r="C335" s="624"/>
      <c r="D335" s="624"/>
      <c r="E335" s="624"/>
      <c r="F335" s="624"/>
      <c r="G335" s="29"/>
      <c r="H335" s="3"/>
      <c r="I335" s="3"/>
      <c r="J335" s="3"/>
      <c r="K335" s="3"/>
      <c r="L335" s="3"/>
      <c r="M335" s="3"/>
      <c r="N335" s="3"/>
      <c r="O335" s="3"/>
      <c r="P335" s="3"/>
      <c r="Q335" s="3"/>
      <c r="R335" s="3"/>
    </row>
    <row r="336" spans="1:18" x14ac:dyDescent="0.25">
      <c r="A336" s="644" t="s">
        <v>310</v>
      </c>
      <c r="B336" s="624"/>
      <c r="C336" s="624"/>
      <c r="D336" s="624"/>
      <c r="E336" s="624"/>
      <c r="F336" s="624"/>
      <c r="G336" s="29"/>
      <c r="H336" s="3"/>
      <c r="I336" s="3"/>
      <c r="J336" s="3"/>
      <c r="K336" s="3"/>
      <c r="L336" s="3"/>
      <c r="M336" s="3"/>
      <c r="N336" s="3"/>
      <c r="O336" s="3"/>
      <c r="P336" s="3"/>
      <c r="Q336" s="3"/>
      <c r="R336" s="3"/>
    </row>
    <row r="337" spans="1:18" x14ac:dyDescent="0.25">
      <c r="A337" s="644" t="s">
        <v>276</v>
      </c>
      <c r="B337" s="624"/>
      <c r="C337" s="624"/>
      <c r="D337" s="624"/>
      <c r="E337" s="624"/>
      <c r="F337" s="624"/>
      <c r="G337" s="29"/>
      <c r="H337" s="3"/>
      <c r="I337" s="3"/>
      <c r="J337" s="3"/>
      <c r="K337" s="3"/>
      <c r="L337" s="3"/>
      <c r="M337" s="3"/>
      <c r="N337" s="3"/>
      <c r="O337" s="3"/>
      <c r="P337" s="3"/>
      <c r="Q337" s="3"/>
      <c r="R337" s="3"/>
    </row>
    <row r="338" spans="1:18" x14ac:dyDescent="0.25">
      <c r="A338" s="644" t="s">
        <v>311</v>
      </c>
      <c r="B338" s="624"/>
      <c r="C338" s="624"/>
      <c r="D338" s="624"/>
      <c r="E338" s="624"/>
      <c r="F338" s="624"/>
      <c r="G338" s="29"/>
      <c r="H338" s="3"/>
      <c r="I338" s="3"/>
      <c r="J338" s="3"/>
      <c r="K338" s="3"/>
      <c r="L338" s="3"/>
      <c r="M338" s="3"/>
      <c r="N338" s="3"/>
      <c r="O338" s="3"/>
      <c r="P338" s="3"/>
      <c r="Q338" s="3"/>
      <c r="R338" s="3"/>
    </row>
    <row r="339" spans="1:18" x14ac:dyDescent="0.25">
      <c r="A339" s="644" t="s">
        <v>914</v>
      </c>
      <c r="B339" s="624"/>
      <c r="C339" s="624"/>
      <c r="D339" s="624"/>
      <c r="E339" s="624"/>
      <c r="F339" s="624"/>
      <c r="G339" s="29"/>
      <c r="H339" s="3"/>
      <c r="I339" s="3"/>
      <c r="J339" s="3"/>
      <c r="K339" s="3"/>
      <c r="L339" s="3"/>
      <c r="M339" s="3"/>
      <c r="N339" s="3"/>
      <c r="O339" s="3"/>
      <c r="P339" s="3"/>
      <c r="Q339" s="3"/>
      <c r="R339" s="3"/>
    </row>
    <row r="340" spans="1:18" x14ac:dyDescent="0.25">
      <c r="A340" s="644" t="s">
        <v>308</v>
      </c>
      <c r="B340" s="624"/>
      <c r="C340" s="624"/>
      <c r="D340" s="624"/>
      <c r="E340" s="624"/>
      <c r="F340" s="624"/>
      <c r="G340" s="29"/>
      <c r="H340" s="3"/>
      <c r="I340" s="3"/>
      <c r="J340" s="3"/>
      <c r="K340" s="3"/>
      <c r="L340" s="3"/>
      <c r="M340" s="3"/>
      <c r="N340" s="3"/>
      <c r="O340" s="3"/>
      <c r="P340" s="3"/>
      <c r="Q340" s="3"/>
      <c r="R340" s="3"/>
    </row>
    <row r="341" spans="1:18" x14ac:dyDescent="0.25">
      <c r="A341" s="644" t="s">
        <v>288</v>
      </c>
      <c r="B341" s="624"/>
      <c r="C341" s="624"/>
      <c r="D341" s="624"/>
      <c r="E341" s="624"/>
      <c r="F341" s="624"/>
      <c r="G341" s="29"/>
      <c r="H341" s="3"/>
      <c r="I341" s="3"/>
      <c r="J341" s="3"/>
      <c r="K341" s="3"/>
      <c r="L341" s="3"/>
      <c r="M341" s="3"/>
      <c r="N341" s="3"/>
      <c r="O341" s="3"/>
      <c r="P341" s="3"/>
      <c r="Q341" s="3"/>
      <c r="R341" s="3"/>
    </row>
    <row r="342" spans="1:18" ht="15.75" thickBot="1" x14ac:dyDescent="0.3">
      <c r="A342" s="29"/>
      <c r="B342" s="29"/>
      <c r="C342" s="29"/>
      <c r="D342" s="29"/>
      <c r="E342" s="29"/>
      <c r="F342" s="29"/>
      <c r="G342" s="29"/>
      <c r="H342" s="29"/>
      <c r="I342" s="29"/>
      <c r="J342" s="29"/>
      <c r="K342" s="29"/>
      <c r="L342" s="29"/>
      <c r="M342" s="29"/>
      <c r="N342" s="3"/>
      <c r="O342" s="3"/>
      <c r="P342" s="3"/>
      <c r="Q342" s="3"/>
      <c r="R342" s="3"/>
    </row>
    <row r="343" spans="1:18" x14ac:dyDescent="0.25">
      <c r="A343" s="29"/>
      <c r="B343" s="29"/>
      <c r="C343" s="171"/>
      <c r="D343" s="172"/>
      <c r="E343" s="29"/>
      <c r="F343" s="29"/>
      <c r="G343" s="29"/>
      <c r="H343" s="29"/>
      <c r="I343" s="29"/>
      <c r="J343" s="29"/>
      <c r="K343" s="29"/>
      <c r="L343" s="29"/>
      <c r="M343" s="29"/>
      <c r="N343" s="3"/>
      <c r="O343" s="3"/>
      <c r="P343" s="3"/>
      <c r="Q343" s="3"/>
      <c r="R343" s="3"/>
    </row>
    <row r="344" spans="1:18" x14ac:dyDescent="0.25">
      <c r="A344" s="144" t="s">
        <v>82</v>
      </c>
      <c r="B344" s="145" t="s">
        <v>281</v>
      </c>
      <c r="C344" s="146" t="s">
        <v>62</v>
      </c>
      <c r="D344" s="147" t="s">
        <v>41</v>
      </c>
      <c r="E344" s="29"/>
      <c r="F344" s="29"/>
      <c r="G344" s="29"/>
      <c r="H344" s="29"/>
      <c r="I344" s="29"/>
      <c r="J344" s="29"/>
      <c r="K344" s="29"/>
      <c r="L344" s="29"/>
      <c r="M344" s="29"/>
      <c r="N344" s="3"/>
      <c r="O344" s="3"/>
      <c r="P344" s="3"/>
      <c r="Q344" s="3"/>
      <c r="R344" s="3"/>
    </row>
    <row r="345" spans="1:18" x14ac:dyDescent="0.25">
      <c r="A345" s="45" t="s">
        <v>312</v>
      </c>
      <c r="B345" s="178">
        <v>6</v>
      </c>
      <c r="C345" s="47"/>
      <c r="D345" s="179"/>
      <c r="E345" s="29"/>
      <c r="F345" s="29"/>
      <c r="G345" s="29"/>
      <c r="H345" s="29"/>
      <c r="I345" s="29"/>
      <c r="J345" s="29"/>
      <c r="K345" s="29"/>
      <c r="L345" s="29"/>
      <c r="M345" s="29"/>
      <c r="N345" s="3"/>
      <c r="O345" s="3"/>
      <c r="P345" s="3"/>
      <c r="Q345" s="3"/>
      <c r="R345" s="3"/>
    </row>
    <row r="346" spans="1:18" x14ac:dyDescent="0.25">
      <c r="A346" s="45" t="s">
        <v>313</v>
      </c>
      <c r="B346" s="178">
        <v>6</v>
      </c>
      <c r="C346" s="47"/>
      <c r="D346" s="179"/>
      <c r="E346" s="29"/>
      <c r="F346" s="29"/>
      <c r="G346" s="29"/>
      <c r="H346" s="29"/>
      <c r="I346" s="29"/>
      <c r="J346" s="29"/>
      <c r="K346" s="29"/>
      <c r="L346" s="29"/>
      <c r="M346" s="29"/>
      <c r="N346" s="3"/>
      <c r="O346" s="3"/>
      <c r="P346" s="3"/>
      <c r="Q346" s="3"/>
      <c r="R346" s="3"/>
    </row>
    <row r="347" spans="1:18" x14ac:dyDescent="0.25">
      <c r="A347" s="45" t="s">
        <v>314</v>
      </c>
      <c r="B347" s="178">
        <v>6</v>
      </c>
      <c r="C347" s="47"/>
      <c r="D347" s="179"/>
      <c r="E347" s="29"/>
      <c r="F347" s="29"/>
      <c r="G347" s="29"/>
      <c r="H347" s="29"/>
      <c r="I347" s="29"/>
      <c r="J347" s="29"/>
      <c r="K347" s="29"/>
      <c r="L347" s="29"/>
      <c r="M347" s="29"/>
      <c r="N347" s="3"/>
      <c r="O347" s="3"/>
      <c r="P347" s="3"/>
      <c r="Q347" s="3"/>
      <c r="R347" s="3"/>
    </row>
    <row r="348" spans="1:18" x14ac:dyDescent="0.25">
      <c r="A348" s="45" t="s">
        <v>87</v>
      </c>
      <c r="B348" s="178">
        <v>6</v>
      </c>
      <c r="C348" s="47"/>
      <c r="D348" s="179"/>
      <c r="E348" s="29"/>
      <c r="F348" s="29"/>
      <c r="G348" s="29"/>
      <c r="H348" s="29"/>
      <c r="I348" s="29"/>
      <c r="J348" s="29"/>
      <c r="K348" s="29"/>
      <c r="L348" s="29"/>
      <c r="M348" s="29"/>
      <c r="N348" s="3"/>
      <c r="O348" s="3"/>
      <c r="P348" s="3"/>
      <c r="Q348" s="3"/>
      <c r="R348" s="3"/>
    </row>
    <row r="349" spans="1:18" ht="15.75" thickBot="1" x14ac:dyDescent="0.3">
      <c r="A349" s="45" t="s">
        <v>88</v>
      </c>
      <c r="B349" s="178">
        <v>4</v>
      </c>
      <c r="C349" s="47"/>
      <c r="D349" s="179"/>
      <c r="E349" s="29"/>
      <c r="F349" s="29"/>
      <c r="G349" s="29"/>
      <c r="H349" s="29"/>
      <c r="I349" s="29"/>
      <c r="J349" s="29"/>
      <c r="K349" s="29"/>
      <c r="L349" s="29"/>
      <c r="M349" s="29"/>
      <c r="N349" s="3"/>
      <c r="O349" s="3"/>
      <c r="P349" s="3"/>
      <c r="Q349" s="3"/>
      <c r="R349" s="3"/>
    </row>
    <row r="350" spans="1:18" ht="15.75" thickBot="1" x14ac:dyDescent="0.3">
      <c r="A350" s="29"/>
      <c r="B350" s="29"/>
      <c r="C350" s="78" t="s">
        <v>42</v>
      </c>
      <c r="D350" s="50"/>
      <c r="E350" s="29"/>
      <c r="F350" s="29"/>
      <c r="G350" s="29"/>
      <c r="H350" s="29"/>
      <c r="I350" s="29"/>
      <c r="J350" s="29"/>
      <c r="K350" s="29"/>
      <c r="L350" s="29"/>
      <c r="M350" s="29"/>
      <c r="N350" s="3"/>
      <c r="O350" s="3"/>
      <c r="P350" s="3"/>
      <c r="Q350" s="3"/>
      <c r="R350" s="3"/>
    </row>
    <row r="351" spans="1:18" x14ac:dyDescent="0.25">
      <c r="A351" s="29"/>
      <c r="B351" s="29"/>
      <c r="C351" s="180"/>
      <c r="D351" s="180"/>
      <c r="E351" s="29"/>
      <c r="F351" s="29"/>
      <c r="G351" s="29"/>
      <c r="H351" s="29"/>
      <c r="I351" s="29"/>
      <c r="J351" s="29"/>
      <c r="K351" s="29"/>
      <c r="L351" s="29"/>
      <c r="M351" s="29"/>
      <c r="N351" s="3"/>
      <c r="O351" s="3"/>
      <c r="P351" s="3"/>
      <c r="Q351" s="3"/>
      <c r="R351" s="3"/>
    </row>
    <row r="352" spans="1:18" x14ac:dyDescent="0.25">
      <c r="A352" s="29"/>
      <c r="B352" s="29"/>
      <c r="C352" s="180"/>
      <c r="D352" s="180"/>
      <c r="E352" s="29"/>
      <c r="F352" s="29"/>
      <c r="G352" s="29"/>
      <c r="H352" s="29"/>
      <c r="I352" s="29"/>
      <c r="J352" s="29"/>
      <c r="K352" s="29"/>
      <c r="L352" s="29"/>
      <c r="M352" s="29"/>
      <c r="N352" s="3"/>
      <c r="O352" s="3"/>
      <c r="P352" s="3"/>
      <c r="Q352" s="3"/>
      <c r="R352" s="3"/>
    </row>
    <row r="353" spans="1:18" ht="15.75" x14ac:dyDescent="0.3">
      <c r="A353" s="653" t="s">
        <v>315</v>
      </c>
      <c r="B353" s="654"/>
      <c r="C353" s="654"/>
      <c r="D353" s="654"/>
      <c r="E353" s="654"/>
      <c r="F353" s="655"/>
      <c r="G353" s="29"/>
      <c r="H353" s="29"/>
      <c r="I353" s="29"/>
      <c r="J353" s="29"/>
      <c r="K353" s="29"/>
      <c r="L353" s="29"/>
      <c r="M353" s="29"/>
      <c r="N353" s="3"/>
      <c r="O353" s="3"/>
      <c r="P353" s="3"/>
      <c r="Q353" s="3"/>
      <c r="R353" s="3"/>
    </row>
    <row r="354" spans="1:18" x14ac:dyDescent="0.25">
      <c r="A354" s="29"/>
      <c r="B354" s="29"/>
      <c r="C354" s="29"/>
      <c r="D354" s="29"/>
      <c r="E354" s="29"/>
      <c r="F354" s="29"/>
      <c r="G354" s="29"/>
      <c r="H354" s="29"/>
      <c r="I354" s="29"/>
      <c r="J354" s="29"/>
      <c r="K354" s="29"/>
      <c r="L354" s="29"/>
      <c r="M354" s="29"/>
      <c r="N354" s="3"/>
      <c r="O354" s="3"/>
      <c r="P354" s="3"/>
      <c r="Q354" s="3"/>
      <c r="R354" s="3"/>
    </row>
    <row r="355" spans="1:18" x14ac:dyDescent="0.25">
      <c r="A355" s="644" t="s">
        <v>27</v>
      </c>
      <c r="B355" s="624"/>
      <c r="C355" s="624"/>
      <c r="D355" s="624"/>
      <c r="E355" s="624"/>
      <c r="F355" s="624"/>
      <c r="G355" s="29"/>
      <c r="H355" s="3"/>
      <c r="I355" s="3"/>
      <c r="J355" s="3"/>
      <c r="K355" s="3"/>
      <c r="L355" s="3"/>
      <c r="M355" s="3"/>
      <c r="N355" s="3"/>
      <c r="O355" s="3"/>
      <c r="P355" s="3"/>
      <c r="Q355" s="3"/>
      <c r="R355" s="3"/>
    </row>
    <row r="356" spans="1:18" x14ac:dyDescent="0.25">
      <c r="A356" s="644" t="s">
        <v>310</v>
      </c>
      <c r="B356" s="624"/>
      <c r="C356" s="624"/>
      <c r="D356" s="624"/>
      <c r="E356" s="624"/>
      <c r="F356" s="624"/>
      <c r="G356" s="29"/>
      <c r="H356" s="3"/>
      <c r="I356" s="3"/>
      <c r="J356" s="3"/>
      <c r="K356" s="3"/>
      <c r="L356" s="3"/>
      <c r="M356" s="3"/>
      <c r="N356" s="3"/>
      <c r="O356" s="3"/>
      <c r="P356" s="3"/>
      <c r="Q356" s="3"/>
      <c r="R356" s="3"/>
    </row>
    <row r="357" spans="1:18" x14ac:dyDescent="0.25">
      <c r="A357" s="644" t="s">
        <v>316</v>
      </c>
      <c r="B357" s="624"/>
      <c r="C357" s="624"/>
      <c r="D357" s="624"/>
      <c r="E357" s="624"/>
      <c r="F357" s="624"/>
      <c r="G357" s="29"/>
      <c r="H357" s="3"/>
      <c r="I357" s="3"/>
      <c r="J357" s="3"/>
      <c r="K357" s="3"/>
      <c r="L357" s="3"/>
      <c r="M357" s="3"/>
      <c r="N357" s="3"/>
      <c r="O357" s="3"/>
      <c r="P357" s="3"/>
      <c r="Q357" s="3"/>
      <c r="R357" s="3"/>
    </row>
    <row r="358" spans="1:18" x14ac:dyDescent="0.25">
      <c r="A358" s="644" t="s">
        <v>276</v>
      </c>
      <c r="B358" s="624"/>
      <c r="C358" s="624"/>
      <c r="D358" s="624"/>
      <c r="E358" s="624"/>
      <c r="F358" s="624"/>
      <c r="G358" s="29"/>
      <c r="H358" s="3"/>
      <c r="I358" s="3"/>
      <c r="J358" s="3"/>
      <c r="K358" s="3"/>
      <c r="L358" s="3"/>
      <c r="M358" s="3"/>
      <c r="N358" s="3"/>
      <c r="O358" s="3"/>
      <c r="P358" s="3"/>
      <c r="Q358" s="3"/>
      <c r="R358" s="3"/>
    </row>
    <row r="359" spans="1:18" x14ac:dyDescent="0.25">
      <c r="A359" s="644" t="s">
        <v>317</v>
      </c>
      <c r="B359" s="624"/>
      <c r="C359" s="624"/>
      <c r="D359" s="624"/>
      <c r="E359" s="624"/>
      <c r="F359" s="624"/>
      <c r="G359" s="29"/>
      <c r="H359" s="3"/>
      <c r="I359" s="3"/>
      <c r="J359" s="3"/>
      <c r="K359" s="3"/>
      <c r="L359" s="3"/>
      <c r="M359" s="3"/>
      <c r="N359" s="3"/>
      <c r="O359" s="3"/>
      <c r="P359" s="3"/>
      <c r="Q359" s="3"/>
      <c r="R359" s="3"/>
    </row>
    <row r="360" spans="1:18" x14ac:dyDescent="0.25">
      <c r="A360" s="644" t="s">
        <v>54</v>
      </c>
      <c r="B360" s="624"/>
      <c r="C360" s="624"/>
      <c r="D360" s="624"/>
      <c r="E360" s="624"/>
      <c r="F360" s="624"/>
      <c r="G360" s="29"/>
      <c r="H360" s="3"/>
      <c r="I360" s="3"/>
      <c r="J360" s="3"/>
      <c r="K360" s="3"/>
      <c r="L360" s="3"/>
      <c r="M360" s="3"/>
      <c r="N360" s="3"/>
      <c r="O360" s="3"/>
      <c r="P360" s="3"/>
      <c r="Q360" s="3"/>
      <c r="R360" s="3"/>
    </row>
    <row r="361" spans="1:18" x14ac:dyDescent="0.25">
      <c r="A361" s="644" t="s">
        <v>318</v>
      </c>
      <c r="B361" s="624"/>
      <c r="C361" s="624"/>
      <c r="D361" s="624"/>
      <c r="E361" s="624"/>
      <c r="F361" s="624"/>
      <c r="G361" s="644"/>
      <c r="H361" s="624"/>
      <c r="I361" s="624"/>
      <c r="J361" s="624"/>
      <c r="K361" s="624"/>
      <c r="L361" s="624"/>
      <c r="M361" s="644"/>
      <c r="N361" s="624"/>
      <c r="O361" s="624"/>
      <c r="P361" s="624"/>
      <c r="Q361" s="624"/>
      <c r="R361" s="624"/>
    </row>
    <row r="362" spans="1:18" x14ac:dyDescent="0.25">
      <c r="A362" s="644" t="s">
        <v>319</v>
      </c>
      <c r="B362" s="624"/>
      <c r="C362" s="624"/>
      <c r="D362" s="624"/>
      <c r="E362" s="624"/>
      <c r="F362" s="624"/>
      <c r="G362" s="29"/>
      <c r="H362" s="3"/>
      <c r="I362" s="3"/>
      <c r="J362" s="3"/>
      <c r="K362" s="3"/>
      <c r="L362" s="3"/>
      <c r="M362" s="3"/>
      <c r="N362" s="3"/>
      <c r="O362" s="3"/>
      <c r="P362" s="3"/>
      <c r="Q362" s="3"/>
      <c r="R362" s="3"/>
    </row>
    <row r="363" spans="1:18" x14ac:dyDescent="0.25">
      <c r="A363" s="644" t="s">
        <v>320</v>
      </c>
      <c r="B363" s="624"/>
      <c r="C363" s="624"/>
      <c r="D363" s="624"/>
      <c r="E363" s="624"/>
      <c r="F363" s="624"/>
      <c r="G363" s="29"/>
      <c r="H363" s="3"/>
      <c r="I363" s="3"/>
      <c r="J363" s="644"/>
      <c r="K363" s="624"/>
      <c r="L363" s="624"/>
      <c r="M363" s="624"/>
      <c r="N363" s="624"/>
      <c r="O363" s="624"/>
      <c r="P363" s="3"/>
      <c r="Q363" s="3"/>
      <c r="R363" s="3"/>
    </row>
    <row r="364" spans="1:18" x14ac:dyDescent="0.25">
      <c r="A364" s="644" t="s">
        <v>258</v>
      </c>
      <c r="B364" s="624"/>
      <c r="C364" s="624"/>
      <c r="D364" s="624"/>
      <c r="E364" s="624"/>
      <c r="F364" s="624"/>
      <c r="G364" s="29"/>
      <c r="H364" s="3"/>
      <c r="I364" s="3"/>
      <c r="J364" s="644"/>
      <c r="K364" s="624"/>
      <c r="L364" s="624"/>
      <c r="M364" s="624"/>
      <c r="N364" s="624"/>
      <c r="O364" s="624"/>
      <c r="P364" s="3"/>
      <c r="Q364" s="3"/>
      <c r="R364" s="3"/>
    </row>
    <row r="365" spans="1:18" x14ac:dyDescent="0.25">
      <c r="A365" s="644" t="s">
        <v>103</v>
      </c>
      <c r="B365" s="624"/>
      <c r="C365" s="624"/>
      <c r="D365" s="624"/>
      <c r="E365" s="624"/>
      <c r="F365" s="624"/>
      <c r="G365" s="29"/>
      <c r="H365" s="3"/>
      <c r="I365" s="644"/>
      <c r="J365" s="624"/>
      <c r="K365" s="624"/>
      <c r="L365" s="624"/>
      <c r="M365" s="624"/>
      <c r="N365" s="624"/>
      <c r="O365" s="3"/>
      <c r="P365" s="3"/>
      <c r="Q365" s="3"/>
      <c r="R365" s="3"/>
    </row>
    <row r="366" spans="1:18" ht="15.75" thickBot="1" x14ac:dyDescent="0.3">
      <c r="A366" s="28"/>
      <c r="B366" s="3"/>
      <c r="C366" s="3"/>
      <c r="D366" s="3"/>
      <c r="E366" s="3"/>
      <c r="F366" s="29"/>
      <c r="G366" s="29"/>
      <c r="H366" s="3"/>
      <c r="I366" s="3"/>
      <c r="J366" s="3"/>
      <c r="K366" s="3"/>
      <c r="L366" s="3"/>
      <c r="M366" s="3"/>
      <c r="N366" s="3"/>
      <c r="O366" s="3"/>
      <c r="P366" s="3"/>
      <c r="Q366" s="3"/>
      <c r="R366" s="3"/>
    </row>
    <row r="367" spans="1:18" x14ac:dyDescent="0.25">
      <c r="A367" s="29"/>
      <c r="B367" s="29"/>
      <c r="C367" s="171"/>
      <c r="D367" s="172"/>
      <c r="E367" s="29"/>
      <c r="F367" s="29"/>
      <c r="G367" s="29"/>
      <c r="H367" s="29"/>
      <c r="I367" s="29"/>
      <c r="J367" s="29"/>
      <c r="K367" s="29"/>
      <c r="L367" s="29"/>
      <c r="M367" s="29"/>
      <c r="N367" s="3"/>
      <c r="O367" s="3"/>
      <c r="P367" s="3"/>
      <c r="Q367" s="3"/>
      <c r="R367" s="3"/>
    </row>
    <row r="368" spans="1:18" x14ac:dyDescent="0.25">
      <c r="A368" s="144" t="s">
        <v>82</v>
      </c>
      <c r="B368" s="145" t="s">
        <v>281</v>
      </c>
      <c r="C368" s="146" t="s">
        <v>62</v>
      </c>
      <c r="D368" s="147" t="s">
        <v>41</v>
      </c>
      <c r="E368" s="29"/>
      <c r="F368" s="29"/>
      <c r="G368" s="29"/>
      <c r="H368" s="29"/>
      <c r="I368" s="29"/>
      <c r="J368" s="29"/>
      <c r="K368" s="29"/>
      <c r="L368" s="29"/>
      <c r="M368" s="29"/>
      <c r="N368" s="3"/>
      <c r="O368" s="3"/>
      <c r="P368" s="3"/>
      <c r="Q368" s="3"/>
      <c r="R368" s="3"/>
    </row>
    <row r="369" spans="1:18" x14ac:dyDescent="0.25">
      <c r="A369" s="45" t="s">
        <v>321</v>
      </c>
      <c r="B369" s="178">
        <v>10</v>
      </c>
      <c r="C369" s="47"/>
      <c r="D369" s="179"/>
      <c r="E369" s="29"/>
      <c r="F369" s="29"/>
      <c r="G369" s="29"/>
      <c r="H369" s="29"/>
      <c r="I369" s="29"/>
      <c r="J369" s="29"/>
      <c r="K369" s="29"/>
      <c r="L369" s="29"/>
      <c r="M369" s="29"/>
      <c r="N369" s="3"/>
      <c r="O369" s="3"/>
      <c r="P369" s="3"/>
      <c r="Q369" s="3"/>
      <c r="R369" s="3"/>
    </row>
    <row r="370" spans="1:18" x14ac:dyDescent="0.25">
      <c r="A370" s="45" t="s">
        <v>312</v>
      </c>
      <c r="B370" s="178">
        <v>10</v>
      </c>
      <c r="C370" s="47"/>
      <c r="D370" s="179"/>
      <c r="E370" s="29"/>
      <c r="F370" s="29"/>
      <c r="G370" s="29"/>
      <c r="H370" s="29"/>
      <c r="I370" s="29"/>
      <c r="J370" s="29"/>
      <c r="K370" s="29"/>
      <c r="L370" s="29"/>
      <c r="M370" s="29"/>
      <c r="N370" s="3"/>
      <c r="O370" s="3"/>
      <c r="P370" s="3"/>
      <c r="Q370" s="3"/>
      <c r="R370" s="3"/>
    </row>
    <row r="371" spans="1:18" x14ac:dyDescent="0.25">
      <c r="A371" s="45" t="s">
        <v>322</v>
      </c>
      <c r="B371" s="178">
        <v>50</v>
      </c>
      <c r="C371" s="47"/>
      <c r="D371" s="179"/>
      <c r="E371" s="29"/>
      <c r="F371" s="29"/>
      <c r="G371" s="29"/>
      <c r="H371" s="29"/>
      <c r="I371" s="29"/>
      <c r="J371" s="29"/>
      <c r="K371" s="29"/>
      <c r="L371" s="29"/>
      <c r="M371" s="29"/>
      <c r="N371" s="3"/>
      <c r="O371" s="3"/>
      <c r="P371" s="3"/>
      <c r="Q371" s="3"/>
      <c r="R371" s="3"/>
    </row>
    <row r="372" spans="1:18" x14ac:dyDescent="0.25">
      <c r="A372" s="45" t="s">
        <v>313</v>
      </c>
      <c r="B372" s="178">
        <v>10</v>
      </c>
      <c r="C372" s="47"/>
      <c r="D372" s="179"/>
      <c r="E372" s="29"/>
      <c r="F372" s="29"/>
      <c r="G372" s="29"/>
      <c r="H372" s="29"/>
      <c r="I372" s="29"/>
      <c r="J372" s="29"/>
      <c r="K372" s="29"/>
      <c r="L372" s="29"/>
      <c r="M372" s="29"/>
      <c r="N372" s="3"/>
      <c r="O372" s="3"/>
      <c r="P372" s="3"/>
      <c r="Q372" s="3"/>
      <c r="R372" s="3"/>
    </row>
    <row r="373" spans="1:18" x14ac:dyDescent="0.25">
      <c r="A373" s="45" t="s">
        <v>314</v>
      </c>
      <c r="B373" s="178">
        <v>2</v>
      </c>
      <c r="C373" s="47"/>
      <c r="D373" s="179"/>
      <c r="E373" s="29"/>
      <c r="F373" s="29"/>
      <c r="G373" s="29"/>
      <c r="H373" s="29"/>
      <c r="I373" s="29"/>
      <c r="J373" s="29"/>
      <c r="K373" s="29"/>
      <c r="L373" s="29"/>
      <c r="M373" s="29"/>
      <c r="N373" s="3"/>
      <c r="O373" s="3"/>
      <c r="P373" s="3"/>
      <c r="Q373" s="3"/>
      <c r="R373" s="3"/>
    </row>
    <row r="374" spans="1:18" x14ac:dyDescent="0.25">
      <c r="A374" s="45" t="s">
        <v>87</v>
      </c>
      <c r="B374" s="178">
        <v>4</v>
      </c>
      <c r="C374" s="47"/>
      <c r="D374" s="179"/>
      <c r="E374" s="29"/>
      <c r="F374" s="29"/>
      <c r="G374" s="29"/>
      <c r="H374" s="29"/>
      <c r="I374" s="29"/>
      <c r="J374" s="29"/>
      <c r="K374" s="29"/>
      <c r="L374" s="29"/>
      <c r="M374" s="29"/>
      <c r="N374" s="3"/>
      <c r="O374" s="3"/>
      <c r="P374" s="3"/>
      <c r="Q374" s="3"/>
      <c r="R374" s="3"/>
    </row>
    <row r="375" spans="1:18" ht="15.75" thickBot="1" x14ac:dyDescent="0.3">
      <c r="A375" s="45" t="s">
        <v>88</v>
      </c>
      <c r="B375" s="178">
        <v>2</v>
      </c>
      <c r="C375" s="48"/>
      <c r="D375" s="179"/>
      <c r="E375" s="29"/>
      <c r="F375" s="29"/>
      <c r="G375" s="29"/>
      <c r="H375" s="29"/>
      <c r="I375" s="29"/>
      <c r="J375" s="29"/>
      <c r="K375" s="29"/>
      <c r="L375" s="29"/>
      <c r="M375" s="29"/>
      <c r="N375" s="3"/>
      <c r="O375" s="3"/>
      <c r="P375" s="3"/>
      <c r="Q375" s="3"/>
      <c r="R375" s="3"/>
    </row>
    <row r="376" spans="1:18" ht="15.75" thickBot="1" x14ac:dyDescent="0.3">
      <c r="A376" s="29"/>
      <c r="B376" s="29"/>
      <c r="C376" s="78" t="s">
        <v>42</v>
      </c>
      <c r="D376" s="50"/>
      <c r="E376" s="29"/>
      <c r="F376" s="29"/>
      <c r="G376" s="29"/>
      <c r="H376" s="29"/>
      <c r="I376" s="29"/>
      <c r="J376" s="29"/>
      <c r="K376" s="29"/>
      <c r="L376" s="29"/>
      <c r="M376" s="29"/>
      <c r="N376" s="3"/>
      <c r="O376" s="3"/>
      <c r="P376" s="3"/>
      <c r="Q376" s="3"/>
      <c r="R376" s="3"/>
    </row>
    <row r="377" spans="1:18" x14ac:dyDescent="0.25">
      <c r="A377" s="29"/>
      <c r="B377" s="29"/>
      <c r="C377" s="29"/>
      <c r="D377" s="29"/>
      <c r="E377" s="29"/>
      <c r="F377" s="29"/>
      <c r="G377" s="29"/>
      <c r="H377" s="29"/>
      <c r="I377" s="29"/>
      <c r="J377" s="29"/>
      <c r="K377" s="29"/>
      <c r="L377" s="29"/>
      <c r="M377" s="29"/>
      <c r="N377" s="3"/>
      <c r="O377" s="3"/>
      <c r="P377" s="3"/>
      <c r="Q377" s="3"/>
      <c r="R377" s="3"/>
    </row>
    <row r="378" spans="1:18" ht="18.75" x14ac:dyDescent="0.3">
      <c r="A378" s="177"/>
      <c r="B378" s="177"/>
      <c r="C378" s="177"/>
      <c r="D378" s="177"/>
      <c r="E378" s="29"/>
      <c r="F378" s="29"/>
      <c r="G378" s="29"/>
      <c r="H378" s="29"/>
      <c r="I378" s="29"/>
      <c r="J378" s="29"/>
      <c r="K378" s="29"/>
      <c r="L378" s="29"/>
      <c r="M378" s="29"/>
      <c r="N378" s="3"/>
      <c r="O378" s="3"/>
      <c r="P378" s="3"/>
      <c r="Q378" s="3"/>
      <c r="R378" s="3"/>
    </row>
    <row r="379" spans="1:18" ht="15.75" x14ac:dyDescent="0.3">
      <c r="A379" s="653" t="s">
        <v>323</v>
      </c>
      <c r="B379" s="654"/>
      <c r="C379" s="654"/>
      <c r="D379" s="654"/>
      <c r="E379" s="654"/>
      <c r="F379" s="655"/>
      <c r="G379" s="127"/>
      <c r="H379" s="63"/>
      <c r="I379" s="127"/>
      <c r="J379" s="3"/>
      <c r="K379" s="3"/>
      <c r="L379" s="3"/>
      <c r="M379" s="3"/>
      <c r="N379" s="3"/>
      <c r="O379" s="3"/>
      <c r="P379" s="3"/>
      <c r="Q379" s="3"/>
      <c r="R379" s="3"/>
    </row>
    <row r="380" spans="1:18" ht="18.75" x14ac:dyDescent="0.3">
      <c r="A380" s="177"/>
      <c r="B380" s="177"/>
      <c r="C380" s="177"/>
      <c r="D380" s="177"/>
      <c r="E380" s="29"/>
      <c r="F380" s="29"/>
      <c r="G380" s="29"/>
      <c r="H380" s="29"/>
      <c r="I380" s="29"/>
      <c r="J380" s="29"/>
      <c r="K380" s="29"/>
      <c r="L380" s="29"/>
      <c r="M380" s="29"/>
      <c r="N380" s="3"/>
      <c r="O380" s="3"/>
      <c r="P380" s="3"/>
      <c r="Q380" s="3"/>
      <c r="R380" s="3"/>
    </row>
    <row r="381" spans="1:18" x14ac:dyDescent="0.25">
      <c r="A381" s="3" t="s">
        <v>27</v>
      </c>
      <c r="B381" s="3"/>
      <c r="C381" s="3"/>
      <c r="D381" s="3"/>
      <c r="E381" s="3"/>
      <c r="F381" s="29"/>
      <c r="G381" s="29"/>
      <c r="H381" s="3"/>
      <c r="I381" s="3"/>
      <c r="J381" s="3"/>
      <c r="K381" s="3"/>
      <c r="L381" s="3"/>
      <c r="M381" s="3"/>
      <c r="N381" s="3"/>
      <c r="O381" s="3"/>
      <c r="P381" s="3"/>
      <c r="Q381" s="3"/>
      <c r="R381" s="3"/>
    </row>
    <row r="382" spans="1:18" x14ac:dyDescent="0.25">
      <c r="A382" s="644" t="s">
        <v>275</v>
      </c>
      <c r="B382" s="624"/>
      <c r="C382" s="624"/>
      <c r="D382" s="624"/>
      <c r="E382" s="624"/>
      <c r="F382" s="624"/>
      <c r="G382" s="29"/>
      <c r="H382" s="3"/>
      <c r="I382" s="3"/>
      <c r="J382" s="3"/>
      <c r="K382" s="3"/>
      <c r="L382" s="3"/>
      <c r="M382" s="3"/>
      <c r="N382" s="3"/>
      <c r="O382" s="3"/>
      <c r="P382" s="3"/>
      <c r="Q382" s="3"/>
      <c r="R382" s="3"/>
    </row>
    <row r="383" spans="1:18" x14ac:dyDescent="0.25">
      <c r="A383" s="644" t="s">
        <v>276</v>
      </c>
      <c r="B383" s="624"/>
      <c r="C383" s="624"/>
      <c r="D383" s="624"/>
      <c r="E383" s="624"/>
      <c r="F383" s="624"/>
      <c r="G383" s="29"/>
      <c r="H383" s="3"/>
      <c r="I383" s="3"/>
      <c r="J383" s="3"/>
      <c r="K383" s="3"/>
      <c r="L383" s="3"/>
      <c r="M383" s="3"/>
      <c r="N383" s="3"/>
      <c r="O383" s="3"/>
      <c r="P383" s="3"/>
      <c r="Q383" s="3"/>
      <c r="R383" s="3"/>
    </row>
    <row r="384" spans="1:18" x14ac:dyDescent="0.25">
      <c r="A384" s="644" t="s">
        <v>324</v>
      </c>
      <c r="B384" s="624"/>
      <c r="C384" s="624"/>
      <c r="D384" s="624"/>
      <c r="E384" s="624"/>
      <c r="F384" s="624"/>
      <c r="G384" s="29"/>
      <c r="H384" s="3"/>
      <c r="I384" s="3"/>
      <c r="J384" s="3"/>
      <c r="K384" s="3"/>
      <c r="L384" s="3"/>
      <c r="M384" s="3"/>
      <c r="N384" s="3"/>
      <c r="O384" s="3"/>
      <c r="P384" s="3"/>
      <c r="Q384" s="3"/>
      <c r="R384" s="3"/>
    </row>
    <row r="385" spans="1:18" x14ac:dyDescent="0.25">
      <c r="A385" s="644" t="s">
        <v>325</v>
      </c>
      <c r="B385" s="624"/>
      <c r="C385" s="624"/>
      <c r="D385" s="624"/>
      <c r="E385" s="624"/>
      <c r="F385" s="624"/>
      <c r="G385" s="29"/>
      <c r="H385" s="3"/>
      <c r="I385" s="3"/>
      <c r="J385" s="3"/>
      <c r="K385" s="3"/>
      <c r="L385" s="3"/>
      <c r="M385" s="3"/>
      <c r="N385" s="3"/>
      <c r="O385" s="3"/>
      <c r="P385" s="3"/>
      <c r="Q385" s="3"/>
      <c r="R385" s="3"/>
    </row>
    <row r="386" spans="1:18" x14ac:dyDescent="0.25">
      <c r="A386" s="644" t="s">
        <v>300</v>
      </c>
      <c r="B386" s="624"/>
      <c r="C386" s="624"/>
      <c r="D386" s="624"/>
      <c r="E386" s="624"/>
      <c r="F386" s="624"/>
      <c r="G386" s="29"/>
      <c r="H386" s="3"/>
      <c r="I386" s="3"/>
      <c r="J386" s="3"/>
      <c r="K386" s="3"/>
      <c r="L386" s="3"/>
      <c r="M386" s="3"/>
      <c r="N386" s="3"/>
      <c r="O386" s="3"/>
      <c r="P386" s="3"/>
      <c r="Q386" s="3"/>
      <c r="R386" s="3"/>
    </row>
    <row r="387" spans="1:18" x14ac:dyDescent="0.25">
      <c r="A387" s="644" t="s">
        <v>326</v>
      </c>
      <c r="B387" s="624"/>
      <c r="C387" s="624"/>
      <c r="D387" s="624"/>
      <c r="E387" s="624"/>
      <c r="F387" s="624"/>
      <c r="G387" s="29"/>
      <c r="H387" s="3"/>
      <c r="I387" s="3"/>
      <c r="J387" s="3"/>
      <c r="K387" s="3"/>
      <c r="L387" s="3"/>
      <c r="M387" s="3"/>
      <c r="N387" s="3"/>
      <c r="O387" s="3"/>
      <c r="P387" s="3"/>
      <c r="Q387" s="3"/>
      <c r="R387" s="3"/>
    </row>
    <row r="388" spans="1:18" x14ac:dyDescent="0.25">
      <c r="A388" s="644" t="s">
        <v>327</v>
      </c>
      <c r="B388" s="624"/>
      <c r="C388" s="624"/>
      <c r="D388" s="624"/>
      <c r="E388" s="624"/>
      <c r="F388" s="624"/>
      <c r="G388" s="29"/>
      <c r="H388" s="3"/>
      <c r="I388" s="3"/>
      <c r="J388" s="3"/>
      <c r="K388" s="3"/>
      <c r="L388" s="3"/>
      <c r="M388" s="3"/>
      <c r="N388" s="3"/>
      <c r="O388" s="3"/>
      <c r="P388" s="3"/>
      <c r="Q388" s="3"/>
      <c r="R388" s="3"/>
    </row>
    <row r="389" spans="1:18" x14ac:dyDescent="0.25">
      <c r="A389" s="644" t="s">
        <v>328</v>
      </c>
      <c r="B389" s="624"/>
      <c r="C389" s="624"/>
      <c r="D389" s="624"/>
      <c r="E389" s="624"/>
      <c r="F389" s="624"/>
      <c r="G389" s="29"/>
      <c r="H389" s="3"/>
      <c r="I389" s="3"/>
      <c r="J389" s="3"/>
      <c r="K389" s="3"/>
      <c r="L389" s="3"/>
      <c r="M389" s="3"/>
      <c r="N389" s="3"/>
      <c r="O389" s="3"/>
      <c r="P389" s="3"/>
      <c r="Q389" s="3"/>
      <c r="R389" s="3"/>
    </row>
    <row r="390" spans="1:18" x14ac:dyDescent="0.25">
      <c r="A390" s="644" t="s">
        <v>329</v>
      </c>
      <c r="B390" s="624"/>
      <c r="C390" s="624"/>
      <c r="D390" s="624"/>
      <c r="E390" s="624"/>
      <c r="F390" s="624"/>
      <c r="G390" s="29"/>
      <c r="H390" s="3"/>
      <c r="I390" s="3"/>
      <c r="J390" s="644"/>
      <c r="K390" s="624"/>
      <c r="L390" s="624"/>
      <c r="M390" s="624"/>
      <c r="N390" s="624"/>
      <c r="O390" s="624"/>
      <c r="P390" s="3"/>
      <c r="Q390" s="3"/>
      <c r="R390" s="3"/>
    </row>
    <row r="391" spans="1:18" x14ac:dyDescent="0.25">
      <c r="A391" s="644" t="s">
        <v>330</v>
      </c>
      <c r="B391" s="624"/>
      <c r="C391" s="624"/>
      <c r="D391" s="624"/>
      <c r="E391" s="624"/>
      <c r="F391" s="624"/>
      <c r="G391" s="29"/>
      <c r="H391" s="3"/>
      <c r="I391" s="3"/>
      <c r="J391" s="3"/>
      <c r="K391" s="3"/>
      <c r="L391" s="3"/>
      <c r="M391" s="3"/>
      <c r="N391" s="3"/>
      <c r="O391" s="3"/>
      <c r="P391" s="3"/>
      <c r="Q391" s="3"/>
      <c r="R391" s="3"/>
    </row>
    <row r="392" spans="1:18" x14ac:dyDescent="0.25">
      <c r="A392" s="644" t="s">
        <v>331</v>
      </c>
      <c r="B392" s="624"/>
      <c r="C392" s="624"/>
      <c r="D392" s="624"/>
      <c r="E392" s="624"/>
      <c r="F392" s="624"/>
      <c r="G392" s="29"/>
      <c r="H392" s="3"/>
      <c r="I392" s="3"/>
      <c r="J392" s="3"/>
      <c r="K392" s="3"/>
      <c r="L392" s="3"/>
      <c r="M392" s="3"/>
      <c r="N392" s="3"/>
      <c r="O392" s="3"/>
      <c r="P392" s="3"/>
      <c r="Q392" s="3"/>
      <c r="R392" s="3"/>
    </row>
    <row r="393" spans="1:18" x14ac:dyDescent="0.25">
      <c r="A393" s="644" t="s">
        <v>103</v>
      </c>
      <c r="B393" s="624"/>
      <c r="C393" s="624"/>
      <c r="D393" s="624"/>
      <c r="E393" s="624"/>
      <c r="F393" s="624"/>
      <c r="G393" s="29"/>
      <c r="H393" s="3"/>
      <c r="I393" s="3"/>
      <c r="J393" s="3"/>
      <c r="K393" s="3"/>
      <c r="L393" s="3"/>
      <c r="M393" s="3"/>
      <c r="N393" s="3"/>
      <c r="O393" s="3"/>
      <c r="P393" s="3"/>
      <c r="Q393" s="3"/>
      <c r="R393" s="3"/>
    </row>
    <row r="394" spans="1:18" x14ac:dyDescent="0.25">
      <c r="A394" s="644" t="s">
        <v>258</v>
      </c>
      <c r="B394" s="624"/>
      <c r="C394" s="624"/>
      <c r="D394" s="624"/>
      <c r="E394" s="624"/>
      <c r="F394" s="624"/>
      <c r="G394" s="29"/>
      <c r="H394" s="3"/>
      <c r="I394" s="3"/>
      <c r="J394" s="3"/>
      <c r="K394" s="3"/>
      <c r="L394" s="3"/>
      <c r="M394" s="3"/>
      <c r="N394" s="3"/>
      <c r="O394" s="3"/>
      <c r="P394" s="3"/>
      <c r="Q394" s="3"/>
      <c r="R394" s="3"/>
    </row>
    <row r="395" spans="1:18" x14ac:dyDescent="0.25">
      <c r="A395" s="29"/>
      <c r="B395" s="29"/>
      <c r="C395" s="29"/>
      <c r="D395" s="29"/>
      <c r="E395" s="29"/>
      <c r="F395" s="29"/>
      <c r="G395" s="29"/>
      <c r="H395" s="29"/>
      <c r="I395" s="29"/>
      <c r="J395" s="29"/>
      <c r="K395" s="29"/>
      <c r="L395" s="29"/>
      <c r="M395" s="29"/>
      <c r="N395" s="3"/>
      <c r="O395" s="3"/>
      <c r="P395" s="3"/>
      <c r="Q395" s="3"/>
      <c r="R395" s="3"/>
    </row>
    <row r="396" spans="1:18" ht="15.75" thickBot="1" x14ac:dyDescent="0.3">
      <c r="A396" s="28"/>
      <c r="B396" s="3"/>
      <c r="C396" s="3"/>
      <c r="D396" s="3"/>
      <c r="E396" s="3"/>
      <c r="F396" s="29"/>
      <c r="G396" s="29"/>
      <c r="H396" s="3"/>
      <c r="I396" s="3"/>
      <c r="J396" s="3"/>
      <c r="K396" s="3"/>
      <c r="L396" s="3"/>
      <c r="M396" s="3"/>
      <c r="N396" s="3"/>
      <c r="O396" s="3"/>
      <c r="P396" s="3"/>
      <c r="Q396" s="3"/>
      <c r="R396" s="3"/>
    </row>
    <row r="397" spans="1:18" x14ac:dyDescent="0.25">
      <c r="A397" s="29"/>
      <c r="B397" s="29"/>
      <c r="C397" s="171"/>
      <c r="D397" s="172"/>
      <c r="E397" s="29"/>
      <c r="F397" s="29"/>
      <c r="G397" s="29"/>
      <c r="H397" s="29"/>
      <c r="I397" s="29"/>
      <c r="J397" s="29"/>
      <c r="K397" s="29"/>
      <c r="L397" s="29"/>
      <c r="M397" s="29"/>
      <c r="N397" s="3"/>
      <c r="O397" s="3"/>
      <c r="P397" s="3"/>
      <c r="Q397" s="3"/>
      <c r="R397" s="3"/>
    </row>
    <row r="398" spans="1:18" x14ac:dyDescent="0.25">
      <c r="A398" s="173" t="s">
        <v>104</v>
      </c>
      <c r="B398" s="174" t="s">
        <v>281</v>
      </c>
      <c r="C398" s="175" t="s">
        <v>62</v>
      </c>
      <c r="D398" s="176" t="s">
        <v>41</v>
      </c>
      <c r="E398" s="29"/>
      <c r="F398" s="29"/>
      <c r="G398" s="29"/>
      <c r="H398" s="29"/>
      <c r="I398" s="29"/>
      <c r="J398" s="29"/>
      <c r="K398" s="29"/>
      <c r="L398" s="29"/>
      <c r="M398" s="29"/>
      <c r="N398" s="3"/>
      <c r="O398" s="3"/>
      <c r="P398" s="3"/>
      <c r="Q398" s="3"/>
      <c r="R398" s="3"/>
    </row>
    <row r="399" spans="1:18" x14ac:dyDescent="0.25">
      <c r="A399" s="34">
        <v>50</v>
      </c>
      <c r="B399" s="46">
        <v>2</v>
      </c>
      <c r="C399" s="43"/>
      <c r="D399" s="44"/>
      <c r="E399" s="29"/>
      <c r="F399" s="29"/>
      <c r="G399" s="29"/>
      <c r="H399" s="29"/>
      <c r="I399" s="29"/>
      <c r="J399" s="29"/>
      <c r="K399" s="29"/>
      <c r="L399" s="29"/>
      <c r="M399" s="29"/>
      <c r="N399" s="3"/>
      <c r="O399" s="3"/>
      <c r="P399" s="3"/>
      <c r="Q399" s="3"/>
      <c r="R399" s="3"/>
    </row>
    <row r="400" spans="1:18" x14ac:dyDescent="0.25">
      <c r="A400" s="34">
        <v>65</v>
      </c>
      <c r="B400" s="46">
        <v>2</v>
      </c>
      <c r="C400" s="43"/>
      <c r="D400" s="44"/>
      <c r="E400" s="29"/>
      <c r="F400" s="29"/>
      <c r="G400" s="29"/>
      <c r="H400" s="29"/>
      <c r="I400" s="29"/>
      <c r="J400" s="29"/>
      <c r="K400" s="29"/>
      <c r="L400" s="29"/>
      <c r="M400" s="29"/>
      <c r="N400" s="3"/>
      <c r="O400" s="3"/>
      <c r="P400" s="3"/>
      <c r="Q400" s="3"/>
      <c r="R400" s="3"/>
    </row>
    <row r="401" spans="1:18" x14ac:dyDescent="0.25">
      <c r="A401" s="34">
        <v>80</v>
      </c>
      <c r="B401" s="46">
        <v>2</v>
      </c>
      <c r="C401" s="43"/>
      <c r="D401" s="44"/>
      <c r="E401" s="29"/>
      <c r="F401" s="29"/>
      <c r="G401" s="29"/>
      <c r="H401" s="29"/>
      <c r="I401" s="29"/>
      <c r="J401" s="29"/>
      <c r="K401" s="29"/>
      <c r="L401" s="29"/>
      <c r="M401" s="29"/>
      <c r="N401" s="3"/>
      <c r="O401" s="3"/>
      <c r="P401" s="3"/>
      <c r="Q401" s="3"/>
      <c r="R401" s="3"/>
    </row>
    <row r="402" spans="1:18" x14ac:dyDescent="0.25">
      <c r="A402" s="34">
        <v>100</v>
      </c>
      <c r="B402" s="46">
        <v>2</v>
      </c>
      <c r="C402" s="43"/>
      <c r="D402" s="44"/>
      <c r="E402" s="29"/>
      <c r="F402" s="29"/>
      <c r="G402" s="29"/>
      <c r="H402" s="29"/>
      <c r="I402" s="29"/>
      <c r="J402" s="29"/>
      <c r="K402" s="29"/>
      <c r="L402" s="29"/>
      <c r="M402" s="29"/>
      <c r="N402" s="3"/>
      <c r="O402" s="3"/>
      <c r="P402" s="3"/>
      <c r="Q402" s="3"/>
      <c r="R402" s="3"/>
    </row>
    <row r="403" spans="1:18" x14ac:dyDescent="0.25">
      <c r="A403" s="34">
        <v>150</v>
      </c>
      <c r="B403" s="46">
        <v>2</v>
      </c>
      <c r="C403" s="65"/>
      <c r="D403" s="44"/>
      <c r="E403" s="29"/>
      <c r="F403" s="29"/>
      <c r="G403" s="29"/>
      <c r="H403" s="29"/>
      <c r="I403" s="29"/>
      <c r="J403" s="29"/>
      <c r="K403" s="29"/>
      <c r="L403" s="29"/>
      <c r="M403" s="29"/>
      <c r="N403" s="3"/>
      <c r="O403" s="3"/>
      <c r="P403" s="3"/>
      <c r="Q403" s="3"/>
      <c r="R403" s="3"/>
    </row>
    <row r="404" spans="1:18" ht="15.75" thickBot="1" x14ac:dyDescent="0.3">
      <c r="A404" s="29"/>
      <c r="B404" s="29"/>
      <c r="C404" s="78" t="s">
        <v>42</v>
      </c>
      <c r="D404" s="50"/>
      <c r="E404" s="29"/>
      <c r="F404" s="29"/>
      <c r="G404" s="29"/>
      <c r="H404" s="29"/>
      <c r="I404" s="29"/>
      <c r="J404" s="29"/>
      <c r="K404" s="29"/>
      <c r="L404" s="29"/>
      <c r="M404" s="29"/>
      <c r="N404" s="3"/>
      <c r="O404" s="3"/>
      <c r="P404" s="3"/>
      <c r="Q404" s="3"/>
      <c r="R404" s="3"/>
    </row>
    <row r="405" spans="1:18" x14ac:dyDescent="0.25">
      <c r="A405" s="29"/>
      <c r="B405" s="29"/>
      <c r="C405" s="29"/>
      <c r="D405" s="29"/>
      <c r="E405" s="29"/>
      <c r="F405" s="29"/>
      <c r="G405" s="29"/>
      <c r="H405" s="29"/>
      <c r="I405" s="29"/>
      <c r="J405" s="29"/>
      <c r="K405" s="29"/>
      <c r="L405" s="29"/>
      <c r="M405" s="29"/>
      <c r="N405" s="3"/>
      <c r="O405" s="3"/>
      <c r="P405" s="3"/>
      <c r="Q405" s="3"/>
      <c r="R405" s="3"/>
    </row>
    <row r="406" spans="1:18" x14ac:dyDescent="0.25">
      <c r="A406" s="29"/>
      <c r="B406" s="29"/>
      <c r="C406" s="29"/>
      <c r="D406" s="29"/>
      <c r="E406" s="29"/>
      <c r="F406" s="29"/>
      <c r="G406" s="29"/>
      <c r="H406" s="29"/>
      <c r="I406" s="29"/>
      <c r="J406" s="29"/>
      <c r="K406" s="29"/>
      <c r="L406" s="29"/>
      <c r="M406" s="29"/>
      <c r="N406" s="3"/>
      <c r="O406" s="3"/>
      <c r="P406" s="3"/>
      <c r="Q406" s="3"/>
      <c r="R406" s="3"/>
    </row>
    <row r="407" spans="1:18" ht="15.75" x14ac:dyDescent="0.3">
      <c r="A407" s="653" t="s">
        <v>332</v>
      </c>
      <c r="B407" s="654"/>
      <c r="C407" s="654"/>
      <c r="D407" s="654"/>
      <c r="E407" s="654"/>
      <c r="F407" s="655"/>
      <c r="G407" s="127"/>
      <c r="H407" s="63"/>
      <c r="I407" s="127"/>
      <c r="J407" s="3"/>
      <c r="K407" s="3"/>
      <c r="L407" s="3"/>
      <c r="M407" s="3"/>
      <c r="N407" s="3"/>
      <c r="O407" s="3"/>
      <c r="P407" s="3"/>
      <c r="Q407" s="3"/>
      <c r="R407" s="3"/>
    </row>
    <row r="408" spans="1:18" x14ac:dyDescent="0.25">
      <c r="A408" s="29"/>
      <c r="B408" s="29"/>
      <c r="C408" s="29"/>
      <c r="D408" s="29"/>
      <c r="E408" s="29"/>
      <c r="F408" s="29"/>
      <c r="G408" s="29"/>
      <c r="H408" s="29"/>
      <c r="I408" s="29"/>
      <c r="J408" s="29"/>
      <c r="K408" s="29"/>
      <c r="L408" s="29"/>
      <c r="M408" s="29"/>
      <c r="N408" s="3"/>
      <c r="O408" s="3"/>
      <c r="P408" s="3"/>
      <c r="Q408" s="3"/>
      <c r="R408" s="3"/>
    </row>
    <row r="409" spans="1:18" x14ac:dyDescent="0.25">
      <c r="A409" s="3" t="s">
        <v>27</v>
      </c>
      <c r="B409" s="3"/>
      <c r="C409" s="3"/>
      <c r="D409" s="3"/>
      <c r="E409" s="3"/>
      <c r="F409" s="29"/>
      <c r="G409" s="29"/>
      <c r="H409" s="3"/>
      <c r="I409" s="3"/>
      <c r="J409" s="3"/>
      <c r="K409" s="3"/>
      <c r="L409" s="3"/>
      <c r="M409" s="3"/>
      <c r="N409" s="3"/>
      <c r="O409" s="3"/>
      <c r="P409" s="3"/>
      <c r="Q409" s="3"/>
      <c r="R409" s="3"/>
    </row>
    <row r="410" spans="1:18" x14ac:dyDescent="0.25">
      <c r="A410" s="644" t="s">
        <v>333</v>
      </c>
      <c r="B410" s="624"/>
      <c r="C410" s="624"/>
      <c r="D410" s="624"/>
      <c r="E410" s="624"/>
      <c r="F410" s="624"/>
      <c r="G410" s="29"/>
      <c r="H410" s="3"/>
      <c r="I410" s="3"/>
      <c r="J410" s="3"/>
      <c r="K410" s="3"/>
      <c r="L410" s="3"/>
      <c r="M410" s="3"/>
      <c r="N410" s="3"/>
      <c r="O410" s="3"/>
      <c r="P410" s="3"/>
      <c r="Q410" s="3"/>
      <c r="R410" s="3"/>
    </row>
    <row r="411" spans="1:18" x14ac:dyDescent="0.25">
      <c r="A411" s="644" t="s">
        <v>276</v>
      </c>
      <c r="B411" s="624"/>
      <c r="C411" s="624"/>
      <c r="D411" s="624"/>
      <c r="E411" s="624"/>
      <c r="F411" s="624"/>
      <c r="G411" s="29"/>
      <c r="H411" s="3"/>
      <c r="I411" s="3"/>
      <c r="J411" s="3"/>
      <c r="K411" s="3"/>
      <c r="L411" s="3"/>
      <c r="M411" s="3"/>
      <c r="N411" s="3"/>
      <c r="O411" s="3"/>
      <c r="P411" s="3"/>
      <c r="Q411" s="3"/>
      <c r="R411" s="3"/>
    </row>
    <row r="412" spans="1:18" x14ac:dyDescent="0.25">
      <c r="A412" s="644" t="s">
        <v>324</v>
      </c>
      <c r="B412" s="624"/>
      <c r="C412" s="624"/>
      <c r="D412" s="624"/>
      <c r="E412" s="624"/>
      <c r="F412" s="624"/>
      <c r="G412" s="29"/>
      <c r="H412" s="3"/>
      <c r="I412" s="3"/>
      <c r="J412" s="3"/>
      <c r="K412" s="3"/>
      <c r="L412" s="3"/>
      <c r="M412" s="3"/>
      <c r="N412" s="3"/>
      <c r="O412" s="3"/>
      <c r="P412" s="3"/>
      <c r="Q412" s="3"/>
      <c r="R412" s="3"/>
    </row>
    <row r="413" spans="1:18" x14ac:dyDescent="0.25">
      <c r="A413" s="644" t="s">
        <v>325</v>
      </c>
      <c r="B413" s="624"/>
      <c r="C413" s="624"/>
      <c r="D413" s="624"/>
      <c r="E413" s="624"/>
      <c r="F413" s="624"/>
      <c r="G413" s="29"/>
      <c r="H413" s="3"/>
      <c r="I413" s="3"/>
      <c r="J413" s="3"/>
      <c r="K413" s="3"/>
      <c r="L413" s="3"/>
      <c r="M413" s="3"/>
      <c r="N413" s="3"/>
      <c r="O413" s="3"/>
      <c r="P413" s="3"/>
      <c r="Q413" s="3"/>
      <c r="R413" s="3"/>
    </row>
    <row r="414" spans="1:18" x14ac:dyDescent="0.25">
      <c r="A414" s="644" t="s">
        <v>300</v>
      </c>
      <c r="B414" s="624"/>
      <c r="C414" s="624"/>
      <c r="D414" s="624"/>
      <c r="E414" s="624"/>
      <c r="F414" s="624"/>
      <c r="G414" s="29"/>
      <c r="H414" s="3"/>
      <c r="I414" s="3"/>
      <c r="J414" s="3"/>
      <c r="K414" s="3"/>
      <c r="L414" s="3"/>
      <c r="M414" s="3"/>
      <c r="N414" s="3"/>
      <c r="O414" s="3"/>
      <c r="P414" s="3"/>
      <c r="Q414" s="3"/>
      <c r="R414" s="3"/>
    </row>
    <row r="415" spans="1:18" x14ac:dyDescent="0.25">
      <c r="A415" s="644" t="s">
        <v>326</v>
      </c>
      <c r="B415" s="624"/>
      <c r="C415" s="624"/>
      <c r="D415" s="624"/>
      <c r="E415" s="624"/>
      <c r="F415" s="624"/>
      <c r="G415" s="29"/>
      <c r="H415" s="3"/>
      <c r="I415" s="3"/>
      <c r="J415" s="3"/>
      <c r="K415" s="3"/>
      <c r="L415" s="3"/>
      <c r="M415" s="3"/>
      <c r="N415" s="3"/>
      <c r="O415" s="3"/>
      <c r="P415" s="3"/>
      <c r="Q415" s="3"/>
      <c r="R415" s="3"/>
    </row>
    <row r="416" spans="1:18" x14ac:dyDescent="0.25">
      <c r="A416" s="644" t="s">
        <v>334</v>
      </c>
      <c r="B416" s="624"/>
      <c r="C416" s="624"/>
      <c r="D416" s="624"/>
      <c r="E416" s="624"/>
      <c r="F416" s="624"/>
      <c r="G416" s="29"/>
      <c r="H416" s="3"/>
      <c r="I416" s="3"/>
      <c r="J416" s="3"/>
      <c r="K416" s="3"/>
      <c r="L416" s="3"/>
      <c r="M416" s="3"/>
      <c r="N416" s="3"/>
      <c r="O416" s="3"/>
      <c r="P416" s="3"/>
      <c r="Q416" s="3"/>
      <c r="R416" s="3"/>
    </row>
    <row r="417" spans="1:18" x14ac:dyDescent="0.25">
      <c r="A417" s="644" t="s">
        <v>328</v>
      </c>
      <c r="B417" s="624"/>
      <c r="C417" s="624"/>
      <c r="D417" s="624"/>
      <c r="E417" s="624"/>
      <c r="F417" s="624"/>
      <c r="G417" s="29"/>
      <c r="H417" s="3"/>
      <c r="I417" s="3"/>
      <c r="J417" s="3"/>
      <c r="K417" s="3"/>
      <c r="L417" s="3"/>
      <c r="M417" s="3"/>
      <c r="N417" s="3"/>
      <c r="O417" s="3"/>
      <c r="P417" s="3"/>
      <c r="Q417" s="3"/>
      <c r="R417" s="3"/>
    </row>
    <row r="418" spans="1:18" x14ac:dyDescent="0.25">
      <c r="A418" s="644" t="s">
        <v>335</v>
      </c>
      <c r="B418" s="624"/>
      <c r="C418" s="624"/>
      <c r="D418" s="624"/>
      <c r="E418" s="624"/>
      <c r="F418" s="624"/>
      <c r="G418" s="29"/>
      <c r="H418" s="3"/>
      <c r="I418" s="3"/>
      <c r="J418" s="644"/>
      <c r="K418" s="624"/>
      <c r="L418" s="624"/>
      <c r="M418" s="624"/>
      <c r="N418" s="624"/>
      <c r="O418" s="624"/>
      <c r="P418" s="3"/>
      <c r="Q418" s="3"/>
      <c r="R418" s="3"/>
    </row>
    <row r="419" spans="1:18" x14ac:dyDescent="0.25">
      <c r="A419" s="644" t="s">
        <v>330</v>
      </c>
      <c r="B419" s="624"/>
      <c r="C419" s="624"/>
      <c r="D419" s="624"/>
      <c r="E419" s="624"/>
      <c r="F419" s="624"/>
      <c r="G419" s="29"/>
      <c r="H419" s="3"/>
      <c r="I419" s="3"/>
      <c r="J419" s="3"/>
      <c r="K419" s="3"/>
      <c r="L419" s="3"/>
      <c r="M419" s="3"/>
      <c r="N419" s="3"/>
      <c r="O419" s="3"/>
      <c r="P419" s="3"/>
      <c r="Q419" s="3"/>
      <c r="R419" s="3"/>
    </row>
    <row r="420" spans="1:18" x14ac:dyDescent="0.25">
      <c r="A420" s="644" t="s">
        <v>331</v>
      </c>
      <c r="B420" s="624"/>
      <c r="C420" s="624"/>
      <c r="D420" s="624"/>
      <c r="E420" s="624"/>
      <c r="F420" s="624"/>
      <c r="G420" s="29"/>
      <c r="H420" s="3"/>
      <c r="I420" s="3"/>
      <c r="J420" s="3"/>
      <c r="K420" s="3"/>
      <c r="L420" s="3"/>
      <c r="M420" s="3"/>
      <c r="N420" s="3"/>
      <c r="O420" s="3"/>
      <c r="P420" s="3"/>
      <c r="Q420" s="3"/>
      <c r="R420" s="3"/>
    </row>
    <row r="421" spans="1:18" x14ac:dyDescent="0.25">
      <c r="A421" s="644" t="s">
        <v>103</v>
      </c>
      <c r="B421" s="624"/>
      <c r="C421" s="624"/>
      <c r="D421" s="624"/>
      <c r="E421" s="624"/>
      <c r="F421" s="624"/>
      <c r="G421" s="29"/>
      <c r="H421" s="3"/>
      <c r="I421" s="3"/>
      <c r="J421" s="3"/>
      <c r="K421" s="3"/>
      <c r="L421" s="3"/>
      <c r="M421" s="3"/>
      <c r="N421" s="3"/>
      <c r="O421" s="3"/>
      <c r="P421" s="3"/>
      <c r="Q421" s="3"/>
      <c r="R421" s="3"/>
    </row>
    <row r="422" spans="1:18" ht="15.75" thickBot="1" x14ac:dyDescent="0.3">
      <c r="A422" s="644" t="s">
        <v>258</v>
      </c>
      <c r="B422" s="624"/>
      <c r="C422" s="624"/>
      <c r="D422" s="624"/>
      <c r="E422" s="624"/>
      <c r="F422" s="624"/>
      <c r="G422" s="29"/>
      <c r="H422" s="3"/>
      <c r="I422" s="3"/>
      <c r="J422" s="3"/>
      <c r="K422" s="3"/>
      <c r="L422" s="3"/>
      <c r="M422" s="3"/>
      <c r="N422" s="3"/>
      <c r="O422" s="3"/>
      <c r="P422" s="3"/>
      <c r="Q422" s="3"/>
      <c r="R422" s="3"/>
    </row>
    <row r="423" spans="1:18" x14ac:dyDescent="0.25">
      <c r="A423" s="29"/>
      <c r="B423" s="29"/>
      <c r="C423" s="171"/>
      <c r="D423" s="172"/>
      <c r="E423" s="29"/>
      <c r="F423" s="29"/>
      <c r="G423" s="29"/>
      <c r="H423" s="29"/>
      <c r="I423" s="29"/>
      <c r="J423" s="29"/>
      <c r="K423" s="29"/>
      <c r="L423" s="29"/>
      <c r="M423" s="29"/>
      <c r="N423" s="3"/>
      <c r="O423" s="3"/>
      <c r="P423" s="3"/>
      <c r="Q423" s="3"/>
      <c r="R423" s="3"/>
    </row>
    <row r="424" spans="1:18" x14ac:dyDescent="0.25">
      <c r="A424" s="173" t="s">
        <v>104</v>
      </c>
      <c r="B424" s="174" t="s">
        <v>281</v>
      </c>
      <c r="C424" s="175" t="s">
        <v>62</v>
      </c>
      <c r="D424" s="176" t="s">
        <v>41</v>
      </c>
      <c r="E424" s="29"/>
      <c r="F424" s="29"/>
      <c r="G424" s="29"/>
      <c r="H424" s="29"/>
      <c r="I424" s="29"/>
      <c r="J424" s="29"/>
      <c r="K424" s="29"/>
      <c r="L424" s="29"/>
      <c r="M424" s="29"/>
      <c r="N424" s="3"/>
      <c r="O424" s="3"/>
      <c r="P424" s="3"/>
      <c r="Q424" s="3"/>
      <c r="R424" s="3"/>
    </row>
    <row r="425" spans="1:18" x14ac:dyDescent="0.25">
      <c r="A425" s="34">
        <v>50</v>
      </c>
      <c r="B425" s="46">
        <v>2</v>
      </c>
      <c r="C425" s="43"/>
      <c r="D425" s="44"/>
      <c r="E425" s="29"/>
      <c r="F425" s="29"/>
      <c r="G425" s="29"/>
      <c r="H425" s="29"/>
      <c r="I425" s="29"/>
      <c r="J425" s="29"/>
      <c r="K425" s="29"/>
      <c r="L425" s="29"/>
      <c r="M425" s="29"/>
      <c r="N425" s="3"/>
      <c r="O425" s="3"/>
      <c r="P425" s="3"/>
      <c r="Q425" s="3"/>
      <c r="R425" s="3"/>
    </row>
    <row r="426" spans="1:18" x14ac:dyDescent="0.25">
      <c r="A426" s="34">
        <v>65</v>
      </c>
      <c r="B426" s="46">
        <v>2</v>
      </c>
      <c r="C426" s="43"/>
      <c r="D426" s="44"/>
      <c r="E426" s="29"/>
      <c r="F426" s="29"/>
      <c r="G426" s="29"/>
      <c r="H426" s="29"/>
      <c r="I426" s="29"/>
      <c r="J426" s="29"/>
      <c r="K426" s="29"/>
      <c r="L426" s="29"/>
      <c r="M426" s="29"/>
      <c r="N426" s="3"/>
      <c r="O426" s="3"/>
      <c r="P426" s="3"/>
      <c r="Q426" s="3"/>
      <c r="R426" s="3"/>
    </row>
    <row r="427" spans="1:18" x14ac:dyDescent="0.25">
      <c r="A427" s="34">
        <v>80</v>
      </c>
      <c r="B427" s="46">
        <v>2</v>
      </c>
      <c r="C427" s="43"/>
      <c r="D427" s="44"/>
      <c r="E427" s="29"/>
      <c r="F427" s="29"/>
      <c r="G427" s="29"/>
      <c r="H427" s="29"/>
      <c r="I427" s="29"/>
      <c r="J427" s="29"/>
      <c r="K427" s="29"/>
      <c r="L427" s="29"/>
      <c r="M427" s="29"/>
      <c r="N427" s="3"/>
      <c r="O427" s="3"/>
      <c r="P427" s="3"/>
      <c r="Q427" s="3"/>
      <c r="R427" s="3"/>
    </row>
    <row r="428" spans="1:18" x14ac:dyDescent="0.25">
      <c r="A428" s="34">
        <v>100</v>
      </c>
      <c r="B428" s="46">
        <v>2</v>
      </c>
      <c r="C428" s="65"/>
      <c r="D428" s="44"/>
      <c r="E428" s="29"/>
      <c r="F428" s="29"/>
      <c r="G428" s="29"/>
      <c r="H428" s="29"/>
      <c r="I428" s="29"/>
      <c r="J428" s="29"/>
      <c r="K428" s="29"/>
      <c r="L428" s="29"/>
      <c r="M428" s="29"/>
      <c r="N428" s="3"/>
      <c r="O428" s="3"/>
      <c r="P428" s="3"/>
      <c r="Q428" s="3"/>
      <c r="R428" s="3"/>
    </row>
    <row r="429" spans="1:18" ht="15.75" thickBot="1" x14ac:dyDescent="0.3">
      <c r="A429" s="29"/>
      <c r="B429" s="29"/>
      <c r="C429" s="78" t="s">
        <v>42</v>
      </c>
      <c r="D429" s="50"/>
      <c r="E429" s="29"/>
      <c r="F429" s="29"/>
      <c r="G429" s="29"/>
      <c r="H429" s="29"/>
      <c r="I429" s="29"/>
      <c r="J429" s="29"/>
      <c r="K429" s="29"/>
      <c r="L429" s="29"/>
      <c r="M429" s="29"/>
      <c r="N429" s="3"/>
      <c r="O429" s="3"/>
      <c r="P429" s="3"/>
      <c r="Q429" s="3"/>
      <c r="R429" s="3"/>
    </row>
    <row r="430" spans="1:18" x14ac:dyDescent="0.25">
      <c r="A430" s="29"/>
      <c r="B430" s="29"/>
      <c r="C430" s="29"/>
      <c r="D430" s="29"/>
      <c r="E430" s="29"/>
      <c r="F430" s="29"/>
      <c r="G430" s="29"/>
      <c r="H430" s="29"/>
      <c r="I430" s="29"/>
      <c r="J430" s="29"/>
      <c r="K430" s="29"/>
      <c r="L430" s="29"/>
      <c r="M430" s="29"/>
      <c r="N430" s="3"/>
      <c r="O430" s="3"/>
      <c r="P430" s="3"/>
      <c r="Q430" s="3"/>
      <c r="R430" s="3"/>
    </row>
    <row r="431" spans="1:18" x14ac:dyDescent="0.25">
      <c r="A431" s="29"/>
      <c r="B431" s="29"/>
      <c r="C431" s="29"/>
      <c r="D431" s="29"/>
      <c r="E431" s="29"/>
      <c r="F431" s="29"/>
      <c r="G431" s="29"/>
      <c r="H431" s="29"/>
      <c r="I431" s="29"/>
      <c r="J431" s="29"/>
      <c r="K431" s="29"/>
      <c r="L431" s="29"/>
      <c r="M431" s="29"/>
      <c r="N431" s="3"/>
      <c r="O431" s="3"/>
      <c r="P431" s="3"/>
      <c r="Q431" s="3"/>
      <c r="R431" s="3"/>
    </row>
    <row r="432" spans="1:18" ht="15.75" x14ac:dyDescent="0.3">
      <c r="A432" s="653" t="s">
        <v>336</v>
      </c>
      <c r="B432" s="654"/>
      <c r="C432" s="654"/>
      <c r="D432" s="654"/>
      <c r="E432" s="654"/>
      <c r="F432" s="655"/>
      <c r="G432" s="127"/>
      <c r="H432" s="63"/>
      <c r="I432" s="127"/>
      <c r="J432" s="3"/>
      <c r="K432" s="3"/>
      <c r="L432" s="3"/>
      <c r="M432" s="3"/>
      <c r="N432" s="3"/>
      <c r="O432" s="3"/>
      <c r="P432" s="3"/>
      <c r="Q432" s="3"/>
      <c r="R432" s="3"/>
    </row>
    <row r="433" spans="1:18" x14ac:dyDescent="0.25">
      <c r="A433" s="29"/>
      <c r="B433" s="29"/>
      <c r="C433" s="29"/>
      <c r="D433" s="29"/>
      <c r="E433" s="29"/>
      <c r="F433" s="29"/>
      <c r="G433" s="29"/>
      <c r="H433" s="29"/>
      <c r="I433" s="29"/>
      <c r="J433" s="29"/>
      <c r="K433" s="29"/>
      <c r="L433" s="29"/>
      <c r="M433" s="29"/>
      <c r="N433" s="3"/>
      <c r="O433" s="3"/>
      <c r="P433" s="3"/>
      <c r="Q433" s="3"/>
      <c r="R433" s="3"/>
    </row>
    <row r="434" spans="1:18" x14ac:dyDescent="0.25">
      <c r="A434" s="644" t="s">
        <v>27</v>
      </c>
      <c r="B434" s="644"/>
      <c r="C434" s="644"/>
      <c r="D434" s="644"/>
      <c r="E434" s="644"/>
      <c r="F434" s="644"/>
      <c r="G434" s="29"/>
      <c r="H434" s="3"/>
      <c r="I434" s="3"/>
      <c r="J434" s="3"/>
      <c r="K434" s="3"/>
      <c r="L434" s="3"/>
      <c r="M434" s="3"/>
      <c r="N434" s="3"/>
      <c r="O434" s="3"/>
      <c r="P434" s="3"/>
      <c r="Q434" s="3"/>
      <c r="R434" s="3"/>
    </row>
    <row r="435" spans="1:18" x14ac:dyDescent="0.25">
      <c r="A435" s="644" t="s">
        <v>310</v>
      </c>
      <c r="B435" s="644"/>
      <c r="C435" s="644"/>
      <c r="D435" s="644"/>
      <c r="E435" s="644"/>
      <c r="F435" s="644"/>
      <c r="G435" s="29"/>
      <c r="H435" s="3"/>
      <c r="I435" s="3"/>
      <c r="J435" s="3"/>
      <c r="K435" s="3"/>
      <c r="L435" s="3"/>
      <c r="M435" s="3"/>
      <c r="N435" s="3"/>
      <c r="O435" s="3"/>
      <c r="P435" s="3"/>
      <c r="Q435" s="3"/>
      <c r="R435" s="3"/>
    </row>
    <row r="436" spans="1:18" x14ac:dyDescent="0.25">
      <c r="A436" s="644" t="s">
        <v>316</v>
      </c>
      <c r="B436" s="644"/>
      <c r="C436" s="644"/>
      <c r="D436" s="644"/>
      <c r="E436" s="644"/>
      <c r="F436" s="644"/>
      <c r="G436" s="29"/>
      <c r="H436" s="3"/>
      <c r="I436" s="3"/>
      <c r="J436" s="3"/>
      <c r="K436" s="3"/>
      <c r="L436" s="3"/>
      <c r="M436" s="3"/>
      <c r="N436" s="3"/>
      <c r="O436" s="3"/>
      <c r="P436" s="3"/>
      <c r="Q436" s="3"/>
      <c r="R436" s="3"/>
    </row>
    <row r="437" spans="1:18" x14ac:dyDescent="0.25">
      <c r="A437" s="644" t="s">
        <v>276</v>
      </c>
      <c r="B437" s="644"/>
      <c r="C437" s="644"/>
      <c r="D437" s="644"/>
      <c r="E437" s="644"/>
      <c r="F437" s="644"/>
      <c r="G437" s="29"/>
      <c r="H437" s="3"/>
      <c r="I437" s="3"/>
      <c r="J437" s="3"/>
      <c r="K437" s="3"/>
      <c r="L437" s="3"/>
      <c r="M437" s="3"/>
      <c r="N437" s="3"/>
      <c r="O437" s="3"/>
      <c r="P437" s="3"/>
      <c r="Q437" s="3"/>
      <c r="R437" s="3"/>
    </row>
    <row r="438" spans="1:18" x14ac:dyDescent="0.25">
      <c r="A438" s="644" t="s">
        <v>317</v>
      </c>
      <c r="B438" s="644"/>
      <c r="C438" s="644"/>
      <c r="D438" s="644"/>
      <c r="E438" s="644"/>
      <c r="F438" s="644"/>
      <c r="G438" s="29"/>
      <c r="H438" s="3"/>
      <c r="I438" s="3"/>
      <c r="J438" s="3"/>
      <c r="K438" s="3"/>
      <c r="L438" s="3"/>
      <c r="M438" s="3"/>
      <c r="N438" s="3"/>
      <c r="O438" s="3"/>
      <c r="P438" s="3"/>
      <c r="Q438" s="3"/>
      <c r="R438" s="3"/>
    </row>
    <row r="439" spans="1:18" x14ac:dyDescent="0.25">
      <c r="A439" s="644" t="s">
        <v>337</v>
      </c>
      <c r="B439" s="644"/>
      <c r="C439" s="644"/>
      <c r="D439" s="644"/>
      <c r="E439" s="644"/>
      <c r="F439" s="644"/>
      <c r="G439" s="29"/>
      <c r="H439" s="3"/>
      <c r="I439" s="3"/>
      <c r="J439" s="3"/>
      <c r="K439" s="3"/>
      <c r="L439" s="3"/>
      <c r="M439" s="3"/>
      <c r="N439" s="3"/>
      <c r="O439" s="3"/>
      <c r="P439" s="3"/>
      <c r="Q439" s="3"/>
      <c r="R439" s="3"/>
    </row>
    <row r="440" spans="1:18" x14ac:dyDescent="0.25">
      <c r="A440" s="644" t="s">
        <v>258</v>
      </c>
      <c r="B440" s="644"/>
      <c r="C440" s="644"/>
      <c r="D440" s="644"/>
      <c r="E440" s="644"/>
      <c r="F440" s="644"/>
      <c r="G440" s="29"/>
      <c r="H440" s="3"/>
      <c r="I440" s="3"/>
      <c r="J440" s="3"/>
      <c r="K440" s="3"/>
      <c r="L440" s="3"/>
      <c r="M440" s="3"/>
      <c r="N440" s="3"/>
      <c r="O440" s="3"/>
      <c r="P440" s="3"/>
      <c r="Q440" s="3"/>
      <c r="R440" s="3"/>
    </row>
    <row r="441" spans="1:18" x14ac:dyDescent="0.25">
      <c r="A441" s="644" t="s">
        <v>103</v>
      </c>
      <c r="B441" s="644"/>
      <c r="C441" s="644"/>
      <c r="D441" s="644"/>
      <c r="E441" s="644"/>
      <c r="F441" s="644"/>
      <c r="G441" s="29"/>
      <c r="H441" s="3"/>
      <c r="I441" s="3"/>
      <c r="J441" s="3"/>
      <c r="K441" s="3"/>
      <c r="L441" s="3"/>
      <c r="M441" s="3"/>
      <c r="N441" s="3"/>
      <c r="O441" s="3"/>
      <c r="P441" s="3"/>
      <c r="Q441" s="3"/>
      <c r="R441" s="3"/>
    </row>
    <row r="442" spans="1:18" ht="15.75" thickBot="1" x14ac:dyDescent="0.3">
      <c r="A442" s="28"/>
      <c r="B442" s="3"/>
      <c r="C442" s="3"/>
      <c r="D442" s="3"/>
      <c r="E442" s="3"/>
      <c r="F442" s="29"/>
      <c r="G442" s="29"/>
      <c r="H442" s="3"/>
      <c r="I442" s="3"/>
      <c r="J442" s="3"/>
      <c r="K442" s="3"/>
      <c r="L442" s="3"/>
      <c r="M442" s="3"/>
      <c r="N442" s="3"/>
      <c r="O442" s="3"/>
      <c r="P442" s="3"/>
      <c r="Q442" s="3"/>
      <c r="R442" s="3"/>
    </row>
    <row r="443" spans="1:18" x14ac:dyDescent="0.25">
      <c r="A443" s="29"/>
      <c r="B443" s="29"/>
      <c r="C443" s="171"/>
      <c r="D443" s="172"/>
      <c r="E443" s="29"/>
      <c r="F443" s="29"/>
      <c r="G443" s="29"/>
      <c r="H443" s="29"/>
      <c r="I443" s="29"/>
      <c r="J443" s="29"/>
      <c r="K443" s="29"/>
      <c r="L443" s="29"/>
      <c r="M443" s="3"/>
      <c r="N443" s="3"/>
      <c r="O443" s="3"/>
      <c r="P443" s="3"/>
      <c r="Q443" s="3"/>
      <c r="R443" s="3"/>
    </row>
    <row r="444" spans="1:18" x14ac:dyDescent="0.25">
      <c r="A444" s="173" t="s">
        <v>82</v>
      </c>
      <c r="B444" s="174" t="s">
        <v>281</v>
      </c>
      <c r="C444" s="175" t="s">
        <v>62</v>
      </c>
      <c r="D444" s="176" t="s">
        <v>41</v>
      </c>
      <c r="E444" s="29"/>
      <c r="F444" s="29"/>
      <c r="G444" s="29"/>
      <c r="H444" s="29"/>
      <c r="I444" s="29"/>
      <c r="J444" s="29"/>
      <c r="K444" s="29"/>
      <c r="L444" s="29"/>
      <c r="M444" s="3"/>
      <c r="N444" s="3"/>
      <c r="O444" s="3"/>
      <c r="P444" s="3"/>
      <c r="Q444" s="3"/>
      <c r="R444" s="3"/>
    </row>
    <row r="445" spans="1:18" x14ac:dyDescent="0.25">
      <c r="A445" s="34" t="s">
        <v>338</v>
      </c>
      <c r="B445" s="178">
        <v>2</v>
      </c>
      <c r="C445" s="47"/>
      <c r="D445" s="179"/>
      <c r="E445" s="29"/>
      <c r="F445" s="29"/>
      <c r="G445" s="29"/>
      <c r="H445" s="29"/>
      <c r="I445" s="29"/>
      <c r="J445" s="29"/>
      <c r="K445" s="29"/>
      <c r="L445" s="29"/>
      <c r="M445" s="3"/>
      <c r="N445" s="3"/>
      <c r="O445" s="3"/>
      <c r="P445" s="3"/>
      <c r="Q445" s="3"/>
      <c r="R445" s="3"/>
    </row>
    <row r="446" spans="1:18" x14ac:dyDescent="0.25">
      <c r="A446" s="45" t="s">
        <v>312</v>
      </c>
      <c r="B446" s="178">
        <v>2</v>
      </c>
      <c r="C446" s="47"/>
      <c r="D446" s="179"/>
      <c r="E446" s="29"/>
      <c r="F446" s="29"/>
      <c r="G446" s="29"/>
      <c r="H446" s="29"/>
      <c r="I446" s="29"/>
      <c r="J446" s="29"/>
      <c r="K446" s="29"/>
      <c r="L446" s="29"/>
      <c r="M446" s="3"/>
      <c r="N446" s="3"/>
      <c r="O446" s="3"/>
      <c r="P446" s="3"/>
      <c r="Q446" s="3"/>
      <c r="R446" s="3"/>
    </row>
    <row r="447" spans="1:18" x14ac:dyDescent="0.25">
      <c r="A447" s="45" t="s">
        <v>313</v>
      </c>
      <c r="B447" s="178">
        <v>2</v>
      </c>
      <c r="C447" s="47"/>
      <c r="D447" s="179"/>
      <c r="E447" s="29"/>
      <c r="F447" s="29"/>
      <c r="G447" s="29"/>
      <c r="H447" s="29"/>
      <c r="I447" s="29"/>
      <c r="J447" s="29"/>
      <c r="K447" s="29"/>
      <c r="L447" s="29"/>
      <c r="M447" s="3"/>
      <c r="N447" s="3"/>
      <c r="O447" s="3"/>
      <c r="P447" s="3"/>
      <c r="Q447" s="3"/>
      <c r="R447" s="3"/>
    </row>
    <row r="448" spans="1:18" x14ac:dyDescent="0.25">
      <c r="A448" s="45" t="s">
        <v>314</v>
      </c>
      <c r="B448" s="178">
        <v>2</v>
      </c>
      <c r="C448" s="47"/>
      <c r="D448" s="179"/>
      <c r="E448" s="29"/>
      <c r="F448" s="29"/>
      <c r="G448" s="29"/>
      <c r="H448" s="29"/>
      <c r="I448" s="29"/>
      <c r="J448" s="29"/>
      <c r="K448" s="29"/>
      <c r="L448" s="29"/>
      <c r="M448" s="3"/>
      <c r="N448" s="3"/>
      <c r="O448" s="3"/>
      <c r="P448" s="3"/>
      <c r="Q448" s="3"/>
      <c r="R448" s="3"/>
    </row>
    <row r="449" spans="1:18" x14ac:dyDescent="0.25">
      <c r="A449" s="45" t="s">
        <v>87</v>
      </c>
      <c r="B449" s="178">
        <v>2</v>
      </c>
      <c r="C449" s="47"/>
      <c r="D449" s="179"/>
      <c r="E449" s="29"/>
      <c r="F449" s="29"/>
      <c r="G449" s="29"/>
      <c r="H449" s="29"/>
      <c r="I449" s="29"/>
      <c r="J449" s="29"/>
      <c r="K449" s="29"/>
      <c r="L449" s="29"/>
      <c r="M449" s="3"/>
      <c r="N449" s="3"/>
      <c r="O449" s="3"/>
      <c r="P449" s="3"/>
      <c r="Q449" s="3"/>
      <c r="R449" s="3"/>
    </row>
    <row r="450" spans="1:18" ht="15.75" thickBot="1" x14ac:dyDescent="0.3">
      <c r="A450" s="45" t="s">
        <v>88</v>
      </c>
      <c r="B450" s="178">
        <v>2</v>
      </c>
      <c r="C450" s="48"/>
      <c r="D450" s="179"/>
      <c r="E450" s="29"/>
      <c r="F450" s="29"/>
      <c r="G450" s="29"/>
      <c r="H450" s="29"/>
      <c r="I450" s="29"/>
      <c r="J450" s="29"/>
      <c r="K450" s="29"/>
      <c r="L450" s="29"/>
      <c r="M450" s="3"/>
      <c r="N450" s="3"/>
      <c r="O450" s="3"/>
      <c r="P450" s="3"/>
      <c r="Q450" s="3"/>
      <c r="R450" s="3"/>
    </row>
    <row r="451" spans="1:18" ht="15.75" thickBot="1" x14ac:dyDescent="0.3">
      <c r="A451" s="29"/>
      <c r="B451" s="29"/>
      <c r="C451" s="78" t="s">
        <v>42</v>
      </c>
      <c r="D451" s="50"/>
      <c r="E451" s="29"/>
      <c r="F451" s="29"/>
      <c r="G451" s="29"/>
      <c r="H451" s="29"/>
      <c r="I451" s="29"/>
      <c r="J451" s="29"/>
      <c r="K451" s="29"/>
      <c r="L451" s="29"/>
      <c r="M451" s="3"/>
      <c r="N451" s="3"/>
      <c r="O451" s="3"/>
      <c r="P451" s="3"/>
      <c r="Q451" s="3"/>
      <c r="R451" s="3"/>
    </row>
    <row r="452" spans="1:18" x14ac:dyDescent="0.25">
      <c r="A452" s="29"/>
      <c r="B452" s="29"/>
      <c r="C452" s="29"/>
      <c r="D452" s="29"/>
      <c r="E452" s="29"/>
      <c r="F452" s="29"/>
      <c r="G452" s="29"/>
      <c r="H452" s="29"/>
      <c r="I452" s="29"/>
      <c r="J452" s="29"/>
      <c r="K452" s="29"/>
      <c r="L452" s="29"/>
      <c r="M452" s="29"/>
      <c r="N452" s="3"/>
      <c r="O452" s="3"/>
      <c r="P452" s="3"/>
      <c r="Q452" s="3"/>
      <c r="R452" s="3"/>
    </row>
    <row r="453" spans="1:18" x14ac:dyDescent="0.25">
      <c r="A453" s="29"/>
      <c r="B453" s="29"/>
      <c r="C453" s="29"/>
      <c r="D453" s="29"/>
      <c r="E453" s="29"/>
      <c r="F453" s="29"/>
      <c r="G453" s="29"/>
      <c r="H453" s="29"/>
      <c r="I453" s="29"/>
      <c r="J453" s="29"/>
      <c r="K453" s="29"/>
      <c r="L453" s="29"/>
      <c r="M453" s="29"/>
      <c r="N453" s="3"/>
      <c r="O453" s="3"/>
      <c r="P453" s="3"/>
      <c r="Q453" s="3"/>
      <c r="R453" s="3"/>
    </row>
    <row r="454" spans="1:18" x14ac:dyDescent="0.25">
      <c r="A454" s="29"/>
      <c r="B454" s="29"/>
      <c r="C454" s="29"/>
      <c r="D454" s="29"/>
      <c r="E454" s="29"/>
      <c r="F454" s="29"/>
      <c r="G454" s="29"/>
      <c r="H454" s="29"/>
      <c r="I454" s="29"/>
      <c r="J454" s="29"/>
      <c r="K454" s="29"/>
      <c r="L454" s="29"/>
      <c r="M454" s="29"/>
      <c r="N454" s="3"/>
      <c r="O454" s="3"/>
      <c r="P454" s="3"/>
      <c r="Q454" s="3"/>
      <c r="R454" s="3"/>
    </row>
    <row r="455" spans="1:18" ht="15.75" x14ac:dyDescent="0.3">
      <c r="A455" s="653" t="s">
        <v>339</v>
      </c>
      <c r="B455" s="654"/>
      <c r="C455" s="654"/>
      <c r="D455" s="654"/>
      <c r="E455" s="654"/>
      <c r="F455" s="655"/>
      <c r="G455" s="29"/>
      <c r="H455" s="29"/>
      <c r="I455" s="29"/>
      <c r="J455" s="29"/>
      <c r="K455" s="29"/>
      <c r="L455" s="29"/>
      <c r="M455" s="29"/>
      <c r="N455" s="3"/>
      <c r="O455" s="3"/>
      <c r="P455" s="3"/>
      <c r="Q455" s="3"/>
      <c r="R455" s="3"/>
    </row>
    <row r="456" spans="1:18" x14ac:dyDescent="0.25">
      <c r="A456" s="29"/>
      <c r="B456" s="29"/>
      <c r="C456" s="29"/>
      <c r="D456" s="29"/>
      <c r="E456" s="29"/>
      <c r="F456" s="29"/>
      <c r="G456" s="29"/>
      <c r="H456" s="29"/>
      <c r="I456" s="29"/>
      <c r="J456" s="29"/>
      <c r="K456" s="29"/>
      <c r="L456" s="29"/>
      <c r="M456" s="29"/>
      <c r="N456" s="3"/>
      <c r="O456" s="3"/>
      <c r="P456" s="3"/>
      <c r="Q456" s="3"/>
      <c r="R456" s="3"/>
    </row>
    <row r="457" spans="1:18" x14ac:dyDescent="0.25">
      <c r="A457" s="29"/>
      <c r="B457" s="29"/>
      <c r="C457" s="29"/>
      <c r="D457" s="29"/>
      <c r="E457" s="29"/>
      <c r="F457" s="29"/>
      <c r="G457" s="29"/>
      <c r="H457" s="29"/>
      <c r="I457" s="29"/>
      <c r="J457" s="29"/>
      <c r="K457" s="29"/>
      <c r="L457" s="29"/>
      <c r="M457" s="29"/>
      <c r="N457" s="3"/>
      <c r="O457" s="3"/>
      <c r="P457" s="3"/>
      <c r="Q457" s="3"/>
      <c r="R457" s="3"/>
    </row>
    <row r="458" spans="1:18" ht="15.75" x14ac:dyDescent="0.3">
      <c r="A458" s="653" t="s">
        <v>340</v>
      </c>
      <c r="B458" s="654"/>
      <c r="C458" s="654"/>
      <c r="D458" s="654"/>
      <c r="E458" s="654"/>
      <c r="F458" s="655"/>
      <c r="G458" s="29"/>
      <c r="H458" s="29"/>
      <c r="I458" s="29"/>
      <c r="J458" s="29"/>
      <c r="K458" s="29"/>
      <c r="L458" s="29"/>
      <c r="M458" s="29"/>
      <c r="N458" s="3"/>
      <c r="O458" s="3"/>
      <c r="P458" s="3"/>
      <c r="Q458" s="3"/>
      <c r="R458" s="3"/>
    </row>
    <row r="459" spans="1:18" x14ac:dyDescent="0.25">
      <c r="A459" s="29"/>
      <c r="B459" s="29"/>
      <c r="C459" s="29"/>
      <c r="D459" s="29"/>
      <c r="E459" s="29"/>
      <c r="F459" s="29"/>
      <c r="G459" s="29"/>
      <c r="H459" s="29"/>
      <c r="I459" s="29"/>
      <c r="J459" s="29"/>
      <c r="K459" s="29"/>
      <c r="L459" s="29"/>
      <c r="M459" s="29"/>
      <c r="N459" s="3"/>
      <c r="O459" s="3"/>
      <c r="P459" s="3"/>
      <c r="Q459" s="3"/>
      <c r="R459" s="3"/>
    </row>
    <row r="460" spans="1:18" x14ac:dyDescent="0.25">
      <c r="A460" s="3" t="s">
        <v>27</v>
      </c>
      <c r="B460" s="3"/>
      <c r="C460" s="3"/>
      <c r="D460" s="3"/>
      <c r="E460" s="3"/>
      <c r="F460" s="29"/>
      <c r="G460" s="29"/>
      <c r="H460" s="3"/>
      <c r="I460" s="3"/>
      <c r="J460" s="3"/>
      <c r="K460" s="3"/>
      <c r="L460" s="3"/>
      <c r="M460" s="3"/>
      <c r="N460" s="3"/>
      <c r="O460" s="3"/>
      <c r="P460" s="3"/>
      <c r="Q460" s="3"/>
      <c r="R460" s="3"/>
    </row>
    <row r="461" spans="1:18" x14ac:dyDescent="0.25">
      <c r="A461" s="28" t="s">
        <v>341</v>
      </c>
      <c r="B461" s="3"/>
      <c r="C461" s="3"/>
      <c r="D461" s="3"/>
      <c r="E461" s="3"/>
      <c r="F461" s="29"/>
      <c r="G461" s="29"/>
      <c r="H461" s="3"/>
      <c r="I461" s="3"/>
      <c r="J461" s="3"/>
      <c r="K461" s="3"/>
      <c r="L461" s="3"/>
      <c r="M461" s="3"/>
      <c r="N461" s="3"/>
      <c r="O461" s="3"/>
      <c r="P461" s="3"/>
      <c r="Q461" s="3"/>
      <c r="R461" s="3"/>
    </row>
    <row r="462" spans="1:18" x14ac:dyDescent="0.25">
      <c r="A462" s="28" t="s">
        <v>342</v>
      </c>
      <c r="B462" s="3"/>
      <c r="C462" s="3"/>
      <c r="D462" s="3"/>
      <c r="E462" s="3"/>
      <c r="F462" s="29"/>
      <c r="G462" s="29"/>
      <c r="H462" s="3"/>
      <c r="I462" s="3"/>
      <c r="J462" s="3"/>
      <c r="K462" s="3"/>
      <c r="L462" s="3"/>
      <c r="M462" s="3"/>
      <c r="N462" s="3"/>
      <c r="O462" s="3"/>
      <c r="P462" s="3"/>
      <c r="Q462" s="3"/>
      <c r="R462" s="3"/>
    </row>
    <row r="463" spans="1:18" x14ac:dyDescent="0.25">
      <c r="A463" s="28" t="s">
        <v>343</v>
      </c>
      <c r="B463" s="3"/>
      <c r="C463" s="3"/>
      <c r="D463" s="3"/>
      <c r="E463" s="3"/>
      <c r="F463" s="29"/>
      <c r="G463" s="29"/>
      <c r="H463" s="3"/>
      <c r="I463" s="3"/>
      <c r="J463" s="3"/>
      <c r="K463" s="3"/>
      <c r="L463" s="3"/>
      <c r="M463" s="3"/>
      <c r="N463" s="3"/>
      <c r="O463" s="3"/>
      <c r="P463" s="3"/>
      <c r="Q463" s="3"/>
      <c r="R463" s="3"/>
    </row>
    <row r="464" spans="1:18" x14ac:dyDescent="0.25">
      <c r="A464" s="28" t="s">
        <v>344</v>
      </c>
      <c r="B464" s="3"/>
      <c r="C464" s="3"/>
      <c r="D464" s="3"/>
      <c r="E464" s="3"/>
      <c r="F464" s="29"/>
      <c r="G464" s="29"/>
      <c r="H464" s="3"/>
      <c r="I464" s="3"/>
      <c r="J464" s="3"/>
      <c r="K464" s="3"/>
      <c r="L464" s="3"/>
      <c r="M464" s="3"/>
      <c r="N464" s="3"/>
      <c r="O464" s="3"/>
      <c r="P464" s="3"/>
      <c r="Q464" s="3"/>
      <c r="R464" s="3"/>
    </row>
    <row r="465" spans="1:18" x14ac:dyDescent="0.25">
      <c r="A465" s="28" t="s">
        <v>345</v>
      </c>
      <c r="B465" s="3"/>
      <c r="C465" s="3"/>
      <c r="D465" s="3"/>
      <c r="E465" s="3"/>
      <c r="F465" s="29"/>
      <c r="G465" s="29"/>
      <c r="H465" s="3"/>
      <c r="I465" s="3"/>
      <c r="J465" s="3"/>
      <c r="K465" s="3"/>
      <c r="L465" s="3"/>
      <c r="M465" s="3"/>
      <c r="N465" s="3"/>
      <c r="O465" s="3"/>
      <c r="P465" s="3"/>
      <c r="Q465" s="3"/>
      <c r="R465" s="3"/>
    </row>
    <row r="466" spans="1:18" x14ac:dyDescent="0.25">
      <c r="A466" s="28"/>
      <c r="B466" s="3"/>
      <c r="C466" s="3"/>
      <c r="D466" s="3"/>
      <c r="E466" s="3"/>
      <c r="F466" s="29"/>
      <c r="G466" s="29"/>
      <c r="H466" s="3"/>
      <c r="I466" s="3"/>
      <c r="J466" s="3"/>
      <c r="K466" s="3"/>
      <c r="L466" s="3"/>
      <c r="M466" s="3"/>
      <c r="N466" s="3"/>
      <c r="O466" s="3"/>
      <c r="P466" s="3"/>
      <c r="Q466" s="3"/>
      <c r="R466" s="3"/>
    </row>
    <row r="467" spans="1:18" ht="15.75" thickBot="1" x14ac:dyDescent="0.3">
      <c r="A467" s="29"/>
      <c r="B467" s="29"/>
      <c r="C467" s="29"/>
      <c r="D467" s="29"/>
      <c r="E467" s="29"/>
      <c r="F467" s="29"/>
      <c r="G467" s="29"/>
      <c r="H467" s="29"/>
      <c r="I467" s="29"/>
      <c r="J467" s="29"/>
      <c r="K467" s="29"/>
      <c r="L467" s="29"/>
      <c r="M467" s="29"/>
      <c r="N467" s="3"/>
      <c r="O467" s="3"/>
      <c r="P467" s="3"/>
      <c r="Q467" s="3"/>
      <c r="R467" s="3"/>
    </row>
    <row r="468" spans="1:18" x14ac:dyDescent="0.25">
      <c r="A468" s="29"/>
      <c r="B468" s="29"/>
      <c r="C468" s="171"/>
      <c r="D468" s="172"/>
      <c r="E468" s="29"/>
      <c r="F468" s="29"/>
      <c r="G468" s="29"/>
      <c r="H468" s="29"/>
      <c r="I468" s="29"/>
      <c r="J468" s="29"/>
      <c r="K468" s="29"/>
      <c r="L468" s="29"/>
      <c r="M468" s="29"/>
      <c r="N468" s="3"/>
      <c r="O468" s="3"/>
      <c r="P468" s="3"/>
      <c r="Q468" s="3"/>
      <c r="R468" s="3"/>
    </row>
    <row r="469" spans="1:18" x14ac:dyDescent="0.25">
      <c r="A469" s="144" t="s">
        <v>82</v>
      </c>
      <c r="B469" s="145" t="s">
        <v>281</v>
      </c>
      <c r="C469" s="146" t="s">
        <v>62</v>
      </c>
      <c r="D469" s="147" t="s">
        <v>41</v>
      </c>
      <c r="E469" s="29"/>
      <c r="F469" s="29"/>
      <c r="G469" s="29"/>
      <c r="H469" s="29"/>
      <c r="I469" s="29"/>
      <c r="J469" s="29"/>
      <c r="K469" s="29"/>
      <c r="L469" s="29"/>
      <c r="M469" s="29"/>
      <c r="N469" s="3"/>
      <c r="O469" s="3"/>
      <c r="P469" s="3"/>
      <c r="Q469" s="3"/>
      <c r="R469" s="3"/>
    </row>
    <row r="470" spans="1:18" x14ac:dyDescent="0.25">
      <c r="A470" s="45" t="s">
        <v>338</v>
      </c>
      <c r="B470" s="178">
        <v>10</v>
      </c>
      <c r="C470" s="47"/>
      <c r="D470" s="179"/>
      <c r="E470" s="29"/>
      <c r="F470" s="29"/>
      <c r="G470" s="29"/>
      <c r="H470" s="29"/>
      <c r="I470" s="29"/>
      <c r="J470" s="29"/>
      <c r="K470" s="29"/>
      <c r="L470" s="29"/>
      <c r="M470" s="29"/>
      <c r="N470" s="3"/>
      <c r="O470" s="3"/>
      <c r="P470" s="3"/>
      <c r="Q470" s="3"/>
      <c r="R470" s="3"/>
    </row>
    <row r="471" spans="1:18" x14ac:dyDescent="0.25">
      <c r="A471" s="45" t="s">
        <v>312</v>
      </c>
      <c r="B471" s="178">
        <v>10</v>
      </c>
      <c r="C471" s="47"/>
      <c r="D471" s="179"/>
      <c r="E471" s="29"/>
      <c r="F471" s="29"/>
      <c r="G471" s="29"/>
      <c r="H471" s="29"/>
      <c r="I471" s="29"/>
      <c r="J471" s="29"/>
      <c r="K471" s="29"/>
      <c r="L471" s="29"/>
      <c r="M471" s="29"/>
      <c r="N471" s="3"/>
      <c r="O471" s="3"/>
      <c r="P471" s="3"/>
      <c r="Q471" s="3"/>
      <c r="R471" s="3"/>
    </row>
    <row r="472" spans="1:18" x14ac:dyDescent="0.25">
      <c r="A472" s="45" t="s">
        <v>313</v>
      </c>
      <c r="B472" s="178">
        <v>10</v>
      </c>
      <c r="C472" s="47"/>
      <c r="D472" s="179"/>
      <c r="E472" s="29"/>
      <c r="F472" s="29"/>
      <c r="G472" s="29"/>
      <c r="H472" s="29"/>
      <c r="I472" s="29"/>
      <c r="J472" s="29"/>
      <c r="K472" s="29"/>
      <c r="L472" s="29"/>
      <c r="M472" s="29"/>
      <c r="N472" s="3"/>
      <c r="O472" s="3"/>
      <c r="P472" s="3"/>
      <c r="Q472" s="3"/>
      <c r="R472" s="3"/>
    </row>
    <row r="473" spans="1:18" ht="15.75" thickBot="1" x14ac:dyDescent="0.3">
      <c r="A473" s="45" t="s">
        <v>88</v>
      </c>
      <c r="B473" s="178">
        <v>10</v>
      </c>
      <c r="C473" s="48"/>
      <c r="D473" s="179"/>
      <c r="E473" s="29"/>
      <c r="F473" s="29"/>
      <c r="G473" s="29"/>
      <c r="H473" s="29"/>
      <c r="I473" s="29"/>
      <c r="J473" s="29"/>
      <c r="K473" s="29"/>
      <c r="L473" s="29"/>
      <c r="M473" s="29"/>
      <c r="N473" s="3"/>
      <c r="O473" s="3"/>
      <c r="P473" s="3"/>
      <c r="Q473" s="3"/>
      <c r="R473" s="3"/>
    </row>
    <row r="474" spans="1:18" ht="15.75" thickBot="1" x14ac:dyDescent="0.3">
      <c r="A474" s="29"/>
      <c r="B474" s="29"/>
      <c r="C474" s="78" t="s">
        <v>42</v>
      </c>
      <c r="D474" s="50"/>
      <c r="E474" s="29"/>
      <c r="F474" s="29"/>
      <c r="G474" s="29"/>
      <c r="H474" s="29"/>
      <c r="I474" s="29"/>
      <c r="J474" s="29"/>
      <c r="K474" s="29"/>
      <c r="L474" s="29"/>
      <c r="M474" s="29"/>
      <c r="N474" s="3"/>
      <c r="O474" s="3"/>
      <c r="P474" s="3"/>
      <c r="Q474" s="3"/>
      <c r="R474" s="3"/>
    </row>
    <row r="475" spans="1:18" x14ac:dyDescent="0.25">
      <c r="A475" s="29"/>
      <c r="B475" s="29"/>
      <c r="C475" s="63"/>
      <c r="D475" s="63"/>
      <c r="E475" s="29"/>
      <c r="F475" s="29"/>
      <c r="G475" s="29"/>
      <c r="H475" s="29"/>
      <c r="I475" s="29"/>
      <c r="J475" s="29"/>
      <c r="K475" s="29"/>
      <c r="L475" s="29"/>
      <c r="M475" s="29"/>
      <c r="N475" s="3"/>
      <c r="O475" s="3"/>
      <c r="P475" s="3"/>
      <c r="Q475" s="3"/>
      <c r="R475" s="3"/>
    </row>
    <row r="476" spans="1:18" ht="15.75" x14ac:dyDescent="0.3">
      <c r="A476" s="653" t="s">
        <v>346</v>
      </c>
      <c r="B476" s="654"/>
      <c r="C476" s="654"/>
      <c r="D476" s="654"/>
      <c r="E476" s="654"/>
      <c r="F476" s="655"/>
      <c r="G476" s="29"/>
      <c r="H476" s="29"/>
      <c r="I476" s="29"/>
      <c r="J476" s="29"/>
      <c r="K476" s="29"/>
      <c r="L476" s="29"/>
      <c r="M476" s="29"/>
      <c r="N476" s="3"/>
      <c r="O476" s="3"/>
      <c r="P476" s="3"/>
      <c r="Q476" s="3"/>
      <c r="R476" s="3"/>
    </row>
    <row r="477" spans="1:18" x14ac:dyDescent="0.25">
      <c r="A477" s="29"/>
      <c r="B477" s="29"/>
      <c r="C477" s="29"/>
      <c r="D477" s="29"/>
      <c r="E477" s="29"/>
      <c r="F477" s="29"/>
      <c r="G477" s="29"/>
      <c r="H477" s="29"/>
      <c r="I477" s="29"/>
      <c r="J477" s="29"/>
      <c r="K477" s="29"/>
      <c r="L477" s="29"/>
      <c r="M477" s="29"/>
      <c r="N477" s="3"/>
      <c r="O477" s="3"/>
      <c r="P477" s="3"/>
      <c r="Q477" s="3"/>
      <c r="R477" s="3"/>
    </row>
    <row r="478" spans="1:18" x14ac:dyDescent="0.25">
      <c r="A478" s="3" t="s">
        <v>27</v>
      </c>
      <c r="B478" s="3"/>
      <c r="C478" s="3"/>
      <c r="D478" s="3"/>
      <c r="E478" s="3"/>
      <c r="F478" s="29"/>
      <c r="G478" s="29"/>
      <c r="H478" s="3"/>
      <c r="I478" s="3"/>
      <c r="J478" s="3"/>
      <c r="K478" s="3"/>
      <c r="L478" s="3"/>
      <c r="M478" s="3"/>
      <c r="N478" s="3"/>
      <c r="O478" s="3"/>
      <c r="P478" s="3"/>
      <c r="Q478" s="3"/>
      <c r="R478" s="3"/>
    </row>
    <row r="479" spans="1:18" x14ac:dyDescent="0.25">
      <c r="A479" s="28" t="s">
        <v>347</v>
      </c>
      <c r="B479" s="3"/>
      <c r="C479" s="3"/>
      <c r="D479" s="3"/>
      <c r="E479" s="3"/>
      <c r="F479" s="29"/>
      <c r="G479" s="29"/>
      <c r="H479" s="3"/>
      <c r="I479" s="3"/>
      <c r="J479" s="3"/>
      <c r="K479" s="3"/>
      <c r="L479" s="3"/>
      <c r="M479" s="3"/>
      <c r="N479" s="3"/>
      <c r="O479" s="3"/>
      <c r="P479" s="3"/>
      <c r="Q479" s="3"/>
      <c r="R479" s="3"/>
    </row>
    <row r="480" spans="1:18" x14ac:dyDescent="0.25">
      <c r="A480" s="28" t="s">
        <v>342</v>
      </c>
      <c r="B480" s="3"/>
      <c r="C480" s="3"/>
      <c r="D480" s="3"/>
      <c r="E480" s="3"/>
      <c r="F480" s="29"/>
      <c r="G480" s="29"/>
      <c r="H480" s="3"/>
      <c r="I480" s="3"/>
      <c r="J480" s="3"/>
      <c r="K480" s="3"/>
      <c r="L480" s="3"/>
      <c r="M480" s="3"/>
      <c r="N480" s="3"/>
      <c r="O480" s="3"/>
      <c r="P480" s="3"/>
      <c r="Q480" s="3"/>
      <c r="R480" s="3"/>
    </row>
    <row r="481" spans="1:18" x14ac:dyDescent="0.25">
      <c r="A481" s="28" t="s">
        <v>348</v>
      </c>
      <c r="B481" s="3"/>
      <c r="C481" s="3"/>
      <c r="D481" s="3"/>
      <c r="E481" s="3"/>
      <c r="F481" s="29"/>
      <c r="G481" s="29"/>
      <c r="H481" s="3"/>
      <c r="I481" s="3"/>
      <c r="J481" s="3"/>
      <c r="K481" s="3"/>
      <c r="L481" s="3"/>
      <c r="M481" s="3"/>
      <c r="N481" s="3"/>
      <c r="O481" s="3"/>
      <c r="P481" s="3"/>
      <c r="Q481" s="3"/>
      <c r="R481" s="3"/>
    </row>
    <row r="482" spans="1:18" x14ac:dyDescent="0.25">
      <c r="A482" s="28" t="s">
        <v>349</v>
      </c>
      <c r="B482" s="3"/>
      <c r="C482" s="3"/>
      <c r="D482" s="3"/>
      <c r="E482" s="3"/>
      <c r="F482" s="29"/>
      <c r="G482" s="29"/>
      <c r="H482" s="3"/>
      <c r="I482" s="3"/>
      <c r="J482" s="3"/>
      <c r="K482" s="3"/>
      <c r="L482" s="3"/>
      <c r="M482" s="3"/>
      <c r="N482" s="3"/>
      <c r="O482" s="3"/>
      <c r="P482" s="3"/>
      <c r="Q482" s="3"/>
      <c r="R482" s="3"/>
    </row>
    <row r="483" spans="1:18" x14ac:dyDescent="0.25">
      <c r="A483" s="28" t="s">
        <v>345</v>
      </c>
      <c r="B483" s="3"/>
      <c r="C483" s="3"/>
      <c r="D483" s="3"/>
      <c r="E483" s="3"/>
      <c r="F483" s="29"/>
      <c r="G483" s="29"/>
      <c r="H483" s="3"/>
      <c r="I483" s="3"/>
      <c r="J483" s="3"/>
      <c r="K483" s="3"/>
      <c r="L483" s="3"/>
      <c r="M483" s="3"/>
      <c r="N483" s="3"/>
      <c r="O483" s="3"/>
      <c r="P483" s="3"/>
      <c r="Q483" s="3"/>
      <c r="R483" s="3"/>
    </row>
    <row r="484" spans="1:18" ht="15.75" thickBot="1" x14ac:dyDescent="0.3">
      <c r="A484" s="28"/>
      <c r="B484" s="3"/>
      <c r="C484" s="3"/>
      <c r="D484" s="3"/>
      <c r="E484" s="3"/>
      <c r="F484" s="29"/>
      <c r="G484" s="29"/>
      <c r="H484" s="3"/>
      <c r="I484" s="3"/>
      <c r="J484" s="3"/>
      <c r="K484" s="3"/>
      <c r="L484" s="3"/>
      <c r="M484" s="3"/>
      <c r="N484" s="3"/>
      <c r="O484" s="3"/>
      <c r="P484" s="3"/>
      <c r="Q484" s="3"/>
      <c r="R484" s="3"/>
    </row>
    <row r="485" spans="1:18" x14ac:dyDescent="0.25">
      <c r="A485" s="29"/>
      <c r="B485" s="29"/>
      <c r="C485" s="170"/>
      <c r="D485" s="181"/>
      <c r="E485" s="29"/>
      <c r="F485" s="29"/>
      <c r="G485" s="29"/>
      <c r="H485" s="29"/>
      <c r="I485" s="29"/>
      <c r="J485" s="29"/>
      <c r="K485" s="29"/>
      <c r="L485" s="29"/>
      <c r="M485" s="29"/>
      <c r="N485" s="3"/>
      <c r="O485" s="3"/>
      <c r="P485" s="3"/>
      <c r="Q485" s="3"/>
      <c r="R485" s="3"/>
    </row>
    <row r="486" spans="1:18" x14ac:dyDescent="0.25">
      <c r="A486" s="144" t="s">
        <v>104</v>
      </c>
      <c r="B486" s="145" t="s">
        <v>281</v>
      </c>
      <c r="C486" s="146" t="s">
        <v>62</v>
      </c>
      <c r="D486" s="147" t="s">
        <v>41</v>
      </c>
      <c r="E486" s="29"/>
      <c r="F486" s="29"/>
      <c r="G486" s="29"/>
      <c r="H486" s="29"/>
      <c r="I486" s="29"/>
      <c r="J486" s="29"/>
      <c r="K486" s="29"/>
      <c r="L486" s="29"/>
      <c r="M486" s="29"/>
      <c r="N486" s="3"/>
      <c r="O486" s="3"/>
      <c r="P486" s="3"/>
      <c r="Q486" s="3"/>
      <c r="R486" s="3"/>
    </row>
    <row r="487" spans="1:18" x14ac:dyDescent="0.25">
      <c r="A487" s="45">
        <v>50</v>
      </c>
      <c r="B487" s="178">
        <v>4</v>
      </c>
      <c r="C487" s="71"/>
      <c r="D487" s="44"/>
      <c r="E487" s="29"/>
      <c r="F487" s="29"/>
      <c r="G487" s="29"/>
      <c r="H487" s="29"/>
      <c r="I487" s="29"/>
      <c r="J487" s="29"/>
      <c r="K487" s="29"/>
      <c r="L487" s="29"/>
      <c r="M487" s="29"/>
      <c r="N487" s="3"/>
      <c r="O487" s="3"/>
      <c r="P487" s="3"/>
      <c r="Q487" s="3"/>
      <c r="R487" s="3"/>
    </row>
    <row r="488" spans="1:18" x14ac:dyDescent="0.25">
      <c r="A488" s="45">
        <v>80</v>
      </c>
      <c r="B488" s="178">
        <v>4</v>
      </c>
      <c r="C488" s="71"/>
      <c r="D488" s="44"/>
      <c r="E488" s="29"/>
      <c r="F488" s="29"/>
      <c r="G488" s="29"/>
      <c r="H488" s="29"/>
      <c r="I488" s="29"/>
      <c r="J488" s="29"/>
      <c r="K488" s="29"/>
      <c r="L488" s="29"/>
      <c r="M488" s="29"/>
      <c r="N488" s="3"/>
      <c r="O488" s="3"/>
      <c r="P488" s="3"/>
      <c r="Q488" s="3"/>
      <c r="R488" s="3"/>
    </row>
    <row r="489" spans="1:18" ht="15.75" thickBot="1" x14ac:dyDescent="0.3">
      <c r="A489" s="45">
        <v>100</v>
      </c>
      <c r="B489" s="178">
        <v>4</v>
      </c>
      <c r="C489" s="73"/>
      <c r="D489" s="44"/>
      <c r="E489" s="29"/>
      <c r="F489" s="29"/>
      <c r="G489" s="29"/>
      <c r="H489" s="29"/>
      <c r="I489" s="29"/>
      <c r="J489" s="29"/>
      <c r="K489" s="29"/>
      <c r="L489" s="29"/>
      <c r="M489" s="29"/>
      <c r="N489" s="3"/>
      <c r="O489" s="3"/>
      <c r="P489" s="3"/>
      <c r="Q489" s="3"/>
      <c r="R489" s="3"/>
    </row>
    <row r="490" spans="1:18" ht="15.75" thickBot="1" x14ac:dyDescent="0.3">
      <c r="A490" s="29"/>
      <c r="B490" s="29"/>
      <c r="C490" s="78" t="s">
        <v>42</v>
      </c>
      <c r="D490" s="50"/>
      <c r="E490" s="29"/>
      <c r="F490" s="29"/>
      <c r="G490" s="29"/>
      <c r="H490" s="29"/>
      <c r="I490" s="29"/>
      <c r="J490" s="29"/>
      <c r="K490" s="29"/>
      <c r="L490" s="29"/>
      <c r="M490" s="29"/>
      <c r="N490" s="3"/>
      <c r="O490" s="3"/>
      <c r="P490" s="3"/>
      <c r="Q490" s="3"/>
      <c r="R490" s="3"/>
    </row>
    <row r="491" spans="1:18" x14ac:dyDescent="0.25">
      <c r="A491" s="29"/>
      <c r="B491" s="29"/>
      <c r="C491" s="63"/>
      <c r="D491" s="63"/>
      <c r="E491" s="29"/>
      <c r="F491" s="29"/>
      <c r="G491" s="29"/>
      <c r="H491" s="29"/>
      <c r="I491" s="29"/>
      <c r="J491" s="29"/>
      <c r="K491" s="29"/>
      <c r="L491" s="29"/>
      <c r="M491" s="29"/>
      <c r="N491" s="3"/>
      <c r="O491" s="3"/>
      <c r="P491" s="3"/>
      <c r="Q491" s="3"/>
      <c r="R491" s="3"/>
    </row>
    <row r="492" spans="1:18" ht="15.75" x14ac:dyDescent="0.3">
      <c r="A492" s="653" t="s">
        <v>350</v>
      </c>
      <c r="B492" s="654"/>
      <c r="C492" s="654"/>
      <c r="D492" s="654"/>
      <c r="E492" s="654"/>
      <c r="F492" s="655"/>
      <c r="G492" s="29"/>
      <c r="H492" s="29"/>
      <c r="I492" s="29"/>
      <c r="J492" s="29"/>
      <c r="K492" s="29"/>
      <c r="L492" s="29"/>
      <c r="M492" s="29"/>
      <c r="N492" s="3"/>
      <c r="O492" s="3"/>
      <c r="P492" s="3"/>
      <c r="Q492" s="3"/>
      <c r="R492" s="3"/>
    </row>
    <row r="493" spans="1:18" x14ac:dyDescent="0.25">
      <c r="A493" s="28"/>
      <c r="B493" s="3"/>
      <c r="C493" s="3"/>
      <c r="D493" s="3"/>
      <c r="E493" s="3"/>
      <c r="F493" s="29"/>
      <c r="G493" s="29"/>
      <c r="H493" s="3"/>
      <c r="I493" s="3"/>
      <c r="J493" s="3"/>
      <c r="K493" s="3"/>
      <c r="L493" s="3"/>
      <c r="M493" s="3"/>
      <c r="N493" s="3"/>
      <c r="O493" s="3"/>
      <c r="P493" s="3"/>
      <c r="Q493" s="3"/>
      <c r="R493" s="3"/>
    </row>
    <row r="494" spans="1:18" x14ac:dyDescent="0.25">
      <c r="A494" s="3" t="s">
        <v>27</v>
      </c>
      <c r="B494" s="3"/>
      <c r="C494" s="3"/>
      <c r="D494" s="3"/>
      <c r="E494" s="3"/>
      <c r="F494" s="29"/>
      <c r="G494" s="29"/>
      <c r="H494" s="3"/>
      <c r="I494" s="3"/>
      <c r="J494" s="3"/>
      <c r="K494" s="3"/>
      <c r="L494" s="3"/>
      <c r="M494" s="3"/>
      <c r="N494" s="3"/>
      <c r="O494" s="3"/>
      <c r="P494" s="3"/>
      <c r="Q494" s="3"/>
      <c r="R494" s="3"/>
    </row>
    <row r="495" spans="1:18" x14ac:dyDescent="0.25">
      <c r="A495" s="28" t="s">
        <v>347</v>
      </c>
      <c r="B495" s="3"/>
      <c r="C495" s="3"/>
      <c r="D495" s="3"/>
      <c r="E495" s="3"/>
      <c r="F495" s="29"/>
      <c r="G495" s="29"/>
      <c r="H495" s="3"/>
      <c r="I495" s="3"/>
      <c r="J495" s="3"/>
      <c r="K495" s="3"/>
      <c r="L495" s="3"/>
      <c r="M495" s="3"/>
      <c r="N495" s="3"/>
      <c r="O495" s="3"/>
      <c r="P495" s="3"/>
      <c r="Q495" s="3"/>
      <c r="R495" s="3"/>
    </row>
    <row r="496" spans="1:18" x14ac:dyDescent="0.25">
      <c r="A496" s="28" t="s">
        <v>342</v>
      </c>
      <c r="B496" s="3"/>
      <c r="C496" s="3"/>
      <c r="D496" s="3"/>
      <c r="E496" s="3"/>
      <c r="F496" s="29"/>
      <c r="G496" s="29"/>
      <c r="H496" s="3"/>
      <c r="I496" s="3"/>
      <c r="J496" s="3"/>
      <c r="K496" s="3"/>
      <c r="L496" s="3"/>
      <c r="M496" s="3"/>
      <c r="N496" s="3"/>
      <c r="O496" s="3"/>
      <c r="P496" s="3"/>
      <c r="Q496" s="3"/>
      <c r="R496" s="3"/>
    </row>
    <row r="497" spans="1:18" x14ac:dyDescent="0.25">
      <c r="A497" s="28" t="s">
        <v>348</v>
      </c>
      <c r="B497" s="3"/>
      <c r="C497" s="3"/>
      <c r="D497" s="3"/>
      <c r="E497" s="3"/>
      <c r="F497" s="29"/>
      <c r="G497" s="29"/>
      <c r="H497" s="3"/>
      <c r="I497" s="3"/>
      <c r="J497" s="3"/>
      <c r="K497" s="3"/>
      <c r="L497" s="3"/>
      <c r="M497" s="3"/>
      <c r="N497" s="3"/>
      <c r="O497" s="3"/>
      <c r="P497" s="3"/>
      <c r="Q497" s="3"/>
      <c r="R497" s="3"/>
    </row>
    <row r="498" spans="1:18" x14ac:dyDescent="0.25">
      <c r="A498" s="28" t="s">
        <v>349</v>
      </c>
      <c r="B498" s="3"/>
      <c r="C498" s="3"/>
      <c r="D498" s="3"/>
      <c r="E498" s="3"/>
      <c r="F498" s="29"/>
      <c r="G498" s="29"/>
      <c r="H498" s="3"/>
      <c r="I498" s="3"/>
      <c r="J498" s="3"/>
      <c r="K498" s="3"/>
      <c r="L498" s="3"/>
      <c r="M498" s="3"/>
      <c r="N498" s="3"/>
      <c r="O498" s="3"/>
      <c r="P498" s="3"/>
      <c r="Q498" s="3"/>
      <c r="R498" s="3"/>
    </row>
    <row r="499" spans="1:18" x14ac:dyDescent="0.25">
      <c r="A499" s="28" t="s">
        <v>345</v>
      </c>
      <c r="B499" s="3"/>
      <c r="C499" s="3"/>
      <c r="D499" s="3"/>
      <c r="E499" s="3"/>
      <c r="F499" s="29"/>
      <c r="G499" s="29"/>
      <c r="H499" s="3"/>
      <c r="I499" s="3"/>
      <c r="J499" s="3"/>
      <c r="K499" s="3"/>
      <c r="L499" s="3"/>
      <c r="M499" s="3"/>
      <c r="N499" s="3"/>
      <c r="O499" s="3"/>
      <c r="P499" s="3"/>
      <c r="Q499" s="3"/>
      <c r="R499" s="3"/>
    </row>
    <row r="500" spans="1:18" ht="15.75" thickBot="1" x14ac:dyDescent="0.3">
      <c r="A500" s="29"/>
      <c r="B500" s="29"/>
      <c r="C500" s="29"/>
      <c r="D500" s="29"/>
      <c r="E500" s="29"/>
      <c r="F500" s="29"/>
      <c r="G500" s="29"/>
      <c r="H500" s="29"/>
      <c r="I500" s="29"/>
      <c r="J500" s="29"/>
      <c r="K500" s="29"/>
      <c r="L500" s="29"/>
      <c r="M500" s="29"/>
      <c r="N500" s="3"/>
      <c r="O500" s="3"/>
      <c r="P500" s="3"/>
      <c r="Q500" s="3"/>
      <c r="R500" s="3"/>
    </row>
    <row r="501" spans="1:18" x14ac:dyDescent="0.25">
      <c r="A501" s="29"/>
      <c r="B501" s="29"/>
      <c r="C501" s="658"/>
      <c r="D501" s="659"/>
      <c r="E501" s="29"/>
      <c r="F501" s="29"/>
      <c r="G501" s="29"/>
      <c r="H501" s="29"/>
      <c r="I501" s="29"/>
      <c r="J501" s="29"/>
      <c r="K501" s="29"/>
      <c r="L501" s="29"/>
      <c r="M501" s="29"/>
      <c r="N501" s="3"/>
      <c r="O501" s="3"/>
      <c r="P501" s="3"/>
      <c r="Q501" s="3"/>
      <c r="R501" s="3"/>
    </row>
    <row r="502" spans="1:18" x14ac:dyDescent="0.25">
      <c r="A502" s="34" t="s">
        <v>351</v>
      </c>
      <c r="B502" s="46" t="s">
        <v>281</v>
      </c>
      <c r="C502" s="182" t="s">
        <v>62</v>
      </c>
      <c r="D502" s="183" t="s">
        <v>41</v>
      </c>
      <c r="E502" s="29"/>
      <c r="F502" s="29"/>
      <c r="G502" s="29"/>
      <c r="H502" s="29"/>
      <c r="I502" s="29"/>
      <c r="J502" s="29"/>
      <c r="K502" s="29"/>
      <c r="L502" s="29"/>
      <c r="M502" s="29"/>
      <c r="N502" s="3"/>
      <c r="O502" s="3"/>
      <c r="P502" s="3"/>
      <c r="Q502" s="3"/>
      <c r="R502" s="3"/>
    </row>
    <row r="503" spans="1:18" x14ac:dyDescent="0.25">
      <c r="A503" s="45" t="s">
        <v>352</v>
      </c>
      <c r="B503" s="178">
        <v>2</v>
      </c>
      <c r="C503" s="184"/>
      <c r="D503" s="44"/>
      <c r="E503" s="29"/>
      <c r="F503" s="29"/>
      <c r="G503" s="29"/>
      <c r="H503" s="29"/>
      <c r="I503" s="29"/>
      <c r="J503" s="29"/>
      <c r="K503" s="29"/>
      <c r="L503" s="29"/>
      <c r="M503" s="29"/>
      <c r="N503" s="3"/>
      <c r="O503" s="3"/>
      <c r="P503" s="3"/>
      <c r="Q503" s="3"/>
      <c r="R503" s="3"/>
    </row>
    <row r="504" spans="1:18" ht="15.75" thickBot="1" x14ac:dyDescent="0.3">
      <c r="A504" s="45" t="s">
        <v>353</v>
      </c>
      <c r="B504" s="178">
        <v>2</v>
      </c>
      <c r="C504" s="185"/>
      <c r="D504" s="44"/>
      <c r="E504" s="29"/>
      <c r="F504" s="29"/>
      <c r="G504" s="29"/>
      <c r="H504" s="29"/>
      <c r="I504" s="29"/>
      <c r="J504" s="29"/>
      <c r="K504" s="29"/>
      <c r="L504" s="29"/>
      <c r="M504" s="29"/>
      <c r="N504" s="3"/>
      <c r="O504" s="3"/>
      <c r="P504" s="3"/>
      <c r="Q504" s="3"/>
      <c r="R504" s="3"/>
    </row>
    <row r="505" spans="1:18" ht="15.75" thickBot="1" x14ac:dyDescent="0.3">
      <c r="A505" s="29"/>
      <c r="B505" s="29"/>
      <c r="C505" s="78" t="s">
        <v>42</v>
      </c>
      <c r="D505" s="50"/>
      <c r="E505" s="29"/>
      <c r="F505" s="29"/>
      <c r="G505" s="29"/>
      <c r="H505" s="29"/>
      <c r="I505" s="29"/>
      <c r="J505" s="29"/>
      <c r="K505" s="29"/>
      <c r="L505" s="29"/>
      <c r="M505" s="29"/>
      <c r="N505" s="3"/>
      <c r="O505" s="3"/>
      <c r="P505" s="3"/>
      <c r="Q505" s="3"/>
      <c r="R505" s="3"/>
    </row>
    <row r="506" spans="1:18" x14ac:dyDescent="0.25">
      <c r="A506" s="29"/>
      <c r="B506" s="29"/>
      <c r="C506" s="29"/>
      <c r="D506" s="29"/>
      <c r="E506" s="29"/>
      <c r="F506" s="29"/>
      <c r="G506" s="29"/>
      <c r="H506" s="29"/>
      <c r="I506" s="29"/>
      <c r="J506" s="29"/>
      <c r="K506" s="29"/>
      <c r="L506" s="29"/>
      <c r="M506" s="29"/>
      <c r="N506" s="3"/>
      <c r="O506" s="3"/>
      <c r="P506" s="3"/>
      <c r="Q506" s="3"/>
      <c r="R506" s="3"/>
    </row>
    <row r="507" spans="1:18" x14ac:dyDescent="0.25">
      <c r="A507" s="186"/>
      <c r="B507" s="186"/>
      <c r="C507" s="186"/>
      <c r="D507" s="29"/>
      <c r="E507" s="29"/>
      <c r="F507" s="29"/>
      <c r="G507" s="29"/>
      <c r="H507" s="29"/>
      <c r="I507" s="29"/>
      <c r="J507" s="29"/>
      <c r="K507" s="29"/>
      <c r="L507" s="29"/>
      <c r="M507" s="29"/>
      <c r="N507" s="3"/>
      <c r="O507" s="3"/>
      <c r="P507" s="3"/>
      <c r="Q507" s="3"/>
      <c r="R507" s="3"/>
    </row>
    <row r="508" spans="1:18" ht="18.75" x14ac:dyDescent="0.3">
      <c r="A508" s="653" t="s">
        <v>354</v>
      </c>
      <c r="B508" s="654"/>
      <c r="C508" s="654"/>
      <c r="D508" s="654"/>
      <c r="E508" s="654"/>
      <c r="F508" s="655"/>
      <c r="G508" s="142"/>
      <c r="H508" s="142"/>
      <c r="I508" s="142"/>
      <c r="J508" s="142"/>
      <c r="K508" s="142"/>
      <c r="L508" s="142"/>
      <c r="M508" s="142"/>
      <c r="N508" s="21"/>
      <c r="O508" s="21"/>
      <c r="P508" s="21"/>
      <c r="Q508" s="21"/>
      <c r="R508" s="21"/>
    </row>
    <row r="509" spans="1:18" x14ac:dyDescent="0.25">
      <c r="A509" s="26"/>
      <c r="B509" s="26"/>
      <c r="C509" s="26"/>
      <c r="D509" s="26"/>
      <c r="E509" s="26"/>
      <c r="F509" s="26"/>
      <c r="G509" s="29"/>
      <c r="H509" s="29"/>
      <c r="I509" s="29"/>
      <c r="J509" s="29"/>
      <c r="K509" s="29"/>
      <c r="L509" s="29"/>
      <c r="M509" s="29"/>
      <c r="N509" s="3"/>
      <c r="O509" s="3"/>
      <c r="P509" s="3"/>
      <c r="Q509" s="3"/>
      <c r="R509" s="3"/>
    </row>
    <row r="510" spans="1:18" x14ac:dyDescent="0.25">
      <c r="A510" s="26"/>
      <c r="B510" s="3"/>
      <c r="C510" s="3"/>
      <c r="D510" s="3"/>
      <c r="E510" s="29"/>
      <c r="F510" s="29"/>
      <c r="G510" s="29"/>
      <c r="H510" s="29"/>
      <c r="I510" s="29"/>
      <c r="J510" s="29"/>
      <c r="K510" s="29"/>
      <c r="L510" s="29"/>
      <c r="M510" s="29"/>
      <c r="N510" s="3"/>
      <c r="O510" s="3"/>
      <c r="P510" s="3"/>
      <c r="Q510" s="3"/>
      <c r="R510" s="3"/>
    </row>
    <row r="511" spans="1:18" x14ac:dyDescent="0.25">
      <c r="A511" s="121" t="s">
        <v>355</v>
      </c>
      <c r="B511" s="135"/>
      <c r="C511" s="135"/>
      <c r="D511" s="135"/>
      <c r="E511" s="187"/>
      <c r="F511" s="29"/>
      <c r="G511" s="29"/>
      <c r="H511" s="29"/>
      <c r="I511" s="29"/>
      <c r="J511" s="29"/>
      <c r="K511" s="29"/>
      <c r="L511" s="3"/>
      <c r="M511" s="3"/>
      <c r="N511" s="3"/>
      <c r="O511" s="3"/>
      <c r="P511" s="3"/>
      <c r="Q511" s="3"/>
      <c r="R511" s="3"/>
    </row>
    <row r="512" spans="1:18" x14ac:dyDescent="0.25">
      <c r="A512" s="26"/>
      <c r="B512" s="26"/>
      <c r="C512" s="26"/>
      <c r="D512" s="26"/>
      <c r="E512" s="188"/>
      <c r="F512" s="29"/>
      <c r="G512" s="29"/>
      <c r="H512" s="29"/>
      <c r="I512" s="29"/>
      <c r="J512" s="29"/>
      <c r="K512" s="29"/>
      <c r="L512" s="3"/>
      <c r="M512" s="3"/>
      <c r="N512" s="3"/>
      <c r="O512" s="3"/>
      <c r="P512" s="3"/>
      <c r="Q512" s="3"/>
      <c r="R512" s="3"/>
    </row>
    <row r="513" spans="1:18" x14ac:dyDescent="0.25">
      <c r="A513" s="121" t="s">
        <v>356</v>
      </c>
      <c r="B513" s="135"/>
      <c r="C513" s="135"/>
      <c r="D513" s="135"/>
      <c r="E513" s="187"/>
      <c r="F513" s="29"/>
      <c r="G513" s="29"/>
      <c r="H513" s="29"/>
      <c r="I513" s="29"/>
      <c r="J513" s="29"/>
      <c r="K513" s="29"/>
      <c r="L513" s="3"/>
      <c r="M513" s="3"/>
      <c r="N513" s="3"/>
      <c r="O513" s="3"/>
      <c r="P513" s="3"/>
      <c r="Q513" s="3"/>
      <c r="R513" s="3"/>
    </row>
    <row r="514" spans="1:18" x14ac:dyDescent="0.25">
      <c r="A514" s="26"/>
      <c r="B514" s="26"/>
      <c r="C514" s="26"/>
      <c r="D514" s="26"/>
      <c r="E514" s="189"/>
      <c r="F514" s="29"/>
      <c r="G514" s="29"/>
      <c r="H514" s="29"/>
      <c r="I514" s="29"/>
      <c r="J514" s="29"/>
      <c r="K514" s="29"/>
      <c r="L514" s="3"/>
      <c r="M514" s="3"/>
      <c r="N514" s="3"/>
      <c r="O514" s="3"/>
      <c r="P514" s="3"/>
      <c r="Q514" s="3"/>
      <c r="R514" s="3"/>
    </row>
    <row r="515" spans="1:18" x14ac:dyDescent="0.25">
      <c r="A515" s="121" t="s">
        <v>357</v>
      </c>
      <c r="B515" s="135"/>
      <c r="C515" s="135"/>
      <c r="D515" s="135"/>
      <c r="E515" s="136"/>
      <c r="F515" s="29"/>
      <c r="G515" s="29"/>
      <c r="H515" s="29"/>
      <c r="I515" s="29"/>
      <c r="J515" s="29"/>
      <c r="K515" s="29"/>
      <c r="L515" s="3"/>
      <c r="M515" s="3"/>
      <c r="N515" s="3"/>
      <c r="O515" s="3"/>
      <c r="P515" s="3"/>
      <c r="Q515" s="3"/>
      <c r="R515" s="3"/>
    </row>
    <row r="516" spans="1:18" x14ac:dyDescent="0.25">
      <c r="A516" s="26"/>
      <c r="B516" s="26"/>
      <c r="C516" s="26"/>
      <c r="D516" s="26"/>
      <c r="E516" s="189"/>
      <c r="F516" s="29"/>
      <c r="G516" s="29"/>
      <c r="H516" s="29"/>
      <c r="I516" s="29"/>
      <c r="J516" s="29"/>
      <c r="K516" s="29"/>
      <c r="L516" s="3"/>
      <c r="M516" s="3"/>
      <c r="N516" s="3"/>
      <c r="O516" s="3"/>
      <c r="P516" s="3"/>
      <c r="Q516" s="3"/>
      <c r="R516" s="3"/>
    </row>
    <row r="517" spans="1:18" x14ac:dyDescent="0.25">
      <c r="A517" s="121" t="s">
        <v>358</v>
      </c>
      <c r="B517" s="135"/>
      <c r="C517" s="135"/>
      <c r="D517" s="135"/>
      <c r="E517" s="136"/>
      <c r="F517" s="29"/>
      <c r="G517" s="29"/>
      <c r="H517" s="29"/>
      <c r="I517" s="29"/>
      <c r="J517" s="29"/>
      <c r="K517" s="29"/>
      <c r="L517" s="3"/>
      <c r="M517" s="3"/>
      <c r="N517" s="3"/>
      <c r="O517" s="3"/>
      <c r="P517" s="3"/>
      <c r="Q517" s="3"/>
      <c r="R517" s="3"/>
    </row>
    <row r="518" spans="1:18" x14ac:dyDescent="0.25">
      <c r="A518" s="26"/>
      <c r="B518" s="26"/>
      <c r="C518" s="26"/>
      <c r="D518" s="26"/>
      <c r="E518" s="189"/>
      <c r="F518" s="29"/>
      <c r="G518" s="29"/>
      <c r="H518" s="29"/>
      <c r="I518" s="29"/>
      <c r="J518" s="29"/>
      <c r="K518" s="29"/>
      <c r="L518" s="3"/>
      <c r="M518" s="3"/>
      <c r="N518" s="3"/>
      <c r="O518" s="3"/>
      <c r="P518" s="3"/>
      <c r="Q518" s="3"/>
      <c r="R518" s="3"/>
    </row>
    <row r="519" spans="1:18" x14ac:dyDescent="0.25">
      <c r="A519" s="121" t="s">
        <v>359</v>
      </c>
      <c r="B519" s="190"/>
      <c r="C519" s="135"/>
      <c r="D519" s="135"/>
      <c r="E519" s="136"/>
      <c r="F519" s="3"/>
      <c r="G519" s="3"/>
      <c r="H519" s="3"/>
      <c r="I519" s="3"/>
      <c r="J519" s="3"/>
      <c r="K519" s="3"/>
      <c r="L519" s="3"/>
      <c r="M519" s="3"/>
      <c r="N519" s="3"/>
      <c r="O519" s="3"/>
      <c r="P519" s="3"/>
      <c r="Q519" s="3"/>
      <c r="R519" s="3"/>
    </row>
    <row r="520" spans="1:18" x14ac:dyDescent="0.25">
      <c r="A520" s="26"/>
      <c r="B520" s="26"/>
      <c r="C520" s="26"/>
      <c r="D520" s="26"/>
      <c r="E520" s="189"/>
      <c r="F520" s="3"/>
      <c r="G520" s="3"/>
      <c r="H520" s="3"/>
      <c r="I520" s="3"/>
      <c r="J520" s="3"/>
      <c r="K520" s="3"/>
      <c r="L520" s="3"/>
      <c r="M520" s="3"/>
      <c r="N520" s="3"/>
      <c r="O520" s="3"/>
      <c r="P520" s="3"/>
      <c r="Q520" s="3"/>
      <c r="R520" s="3"/>
    </row>
    <row r="521" spans="1:18" x14ac:dyDescent="0.25">
      <c r="A521" s="191" t="s">
        <v>360</v>
      </c>
      <c r="B521" s="135"/>
      <c r="C521" s="135"/>
      <c r="D521" s="135"/>
      <c r="E521" s="136"/>
      <c r="F521" s="3"/>
      <c r="G521" s="3"/>
      <c r="H521" s="3"/>
      <c r="I521" s="3"/>
      <c r="J521" s="3"/>
      <c r="K521" s="3"/>
      <c r="L521" s="3"/>
      <c r="M521" s="3"/>
      <c r="N521" s="3"/>
      <c r="O521" s="3"/>
      <c r="P521" s="3"/>
      <c r="Q521" s="3"/>
      <c r="R521" s="3"/>
    </row>
    <row r="522" spans="1:18" x14ac:dyDescent="0.25">
      <c r="A522" s="26"/>
      <c r="B522" s="26"/>
      <c r="C522" s="26"/>
      <c r="D522" s="26"/>
      <c r="E522" s="189"/>
      <c r="F522" s="3"/>
      <c r="G522" s="3"/>
      <c r="H522" s="3"/>
      <c r="I522" s="3"/>
      <c r="J522" s="3"/>
      <c r="K522" s="3"/>
      <c r="L522" s="3"/>
      <c r="M522" s="3"/>
      <c r="N522" s="3"/>
      <c r="O522" s="3"/>
      <c r="P522" s="3"/>
      <c r="Q522" s="3"/>
      <c r="R522" s="3"/>
    </row>
    <row r="523" spans="1:18" x14ac:dyDescent="0.25">
      <c r="A523" s="191" t="s">
        <v>361</v>
      </c>
      <c r="B523" s="135"/>
      <c r="C523" s="135"/>
      <c r="D523" s="135"/>
      <c r="E523" s="136"/>
      <c r="F523" s="3"/>
      <c r="G523" s="3"/>
      <c r="H523" s="3"/>
      <c r="I523" s="3"/>
      <c r="J523" s="3"/>
      <c r="K523" s="3"/>
      <c r="L523" s="3"/>
      <c r="M523" s="3"/>
      <c r="N523" s="3"/>
      <c r="O523" s="3"/>
      <c r="P523" s="3"/>
      <c r="Q523" s="3"/>
      <c r="R523" s="3"/>
    </row>
    <row r="524" spans="1:18" x14ac:dyDescent="0.25">
      <c r="A524" s="26"/>
      <c r="B524" s="26"/>
      <c r="C524" s="26"/>
      <c r="D524" s="26"/>
      <c r="E524" s="189"/>
      <c r="F524" s="29"/>
      <c r="G524" s="29"/>
      <c r="H524" s="29"/>
      <c r="I524" s="29"/>
      <c r="J524" s="29"/>
      <c r="K524" s="29"/>
      <c r="L524" s="3"/>
      <c r="M524" s="3"/>
      <c r="N524" s="3"/>
      <c r="O524" s="3"/>
      <c r="P524" s="3"/>
      <c r="Q524" s="3"/>
      <c r="R524" s="3"/>
    </row>
    <row r="525" spans="1:18" x14ac:dyDescent="0.25">
      <c r="A525" s="121" t="s">
        <v>362</v>
      </c>
      <c r="B525" s="135"/>
      <c r="C525" s="135"/>
      <c r="D525" s="135"/>
      <c r="E525" s="136"/>
      <c r="F525" s="29"/>
      <c r="G525" s="29"/>
      <c r="H525" s="29"/>
      <c r="I525" s="29"/>
      <c r="J525" s="29"/>
      <c r="K525" s="29"/>
      <c r="L525" s="3"/>
      <c r="M525" s="3"/>
      <c r="N525" s="3"/>
      <c r="O525" s="3"/>
      <c r="P525" s="3"/>
      <c r="Q525" s="3"/>
      <c r="R525" s="3"/>
    </row>
    <row r="526" spans="1:18" x14ac:dyDescent="0.25">
      <c r="A526" s="26"/>
      <c r="B526" s="26"/>
      <c r="C526" s="26"/>
      <c r="D526" s="26"/>
      <c r="E526" s="189"/>
      <c r="F526" s="29"/>
      <c r="G526" s="29"/>
      <c r="H526" s="29"/>
      <c r="I526" s="29"/>
      <c r="J526" s="29"/>
      <c r="K526" s="29"/>
      <c r="L526" s="3"/>
      <c r="M526" s="3"/>
      <c r="N526" s="3"/>
      <c r="O526" s="3"/>
      <c r="P526" s="3"/>
      <c r="Q526" s="3"/>
      <c r="R526" s="3"/>
    </row>
    <row r="527" spans="1:18" x14ac:dyDescent="0.25">
      <c r="A527" s="121" t="s">
        <v>363</v>
      </c>
      <c r="B527" s="135"/>
      <c r="C527" s="135"/>
      <c r="D527" s="135"/>
      <c r="E527" s="136"/>
      <c r="F527" s="29"/>
      <c r="G527" s="29"/>
      <c r="H527" s="29"/>
      <c r="I527" s="29"/>
      <c r="J527" s="29"/>
      <c r="K527" s="29"/>
      <c r="L527" s="3"/>
      <c r="M527" s="3"/>
      <c r="N527" s="3"/>
      <c r="O527" s="3"/>
      <c r="P527" s="3"/>
      <c r="Q527" s="3"/>
      <c r="R527" s="3"/>
    </row>
    <row r="528" spans="1:18" x14ac:dyDescent="0.25">
      <c r="A528" s="26"/>
      <c r="B528" s="26"/>
      <c r="C528" s="26"/>
      <c r="D528" s="26"/>
      <c r="E528" s="189"/>
      <c r="F528" s="29"/>
      <c r="G528" s="29"/>
      <c r="H528" s="29"/>
      <c r="I528" s="29"/>
      <c r="J528" s="29"/>
      <c r="K528" s="29"/>
      <c r="L528" s="3"/>
      <c r="M528" s="3"/>
      <c r="N528" s="3"/>
      <c r="O528" s="3"/>
      <c r="P528" s="3"/>
      <c r="Q528" s="3"/>
      <c r="R528" s="3"/>
    </row>
    <row r="529" spans="1:18" x14ac:dyDescent="0.25">
      <c r="A529" s="190" t="s">
        <v>364</v>
      </c>
      <c r="B529" s="121"/>
      <c r="C529" s="135"/>
      <c r="D529" s="135"/>
      <c r="E529" s="136"/>
      <c r="F529" s="29"/>
      <c r="G529" s="29"/>
      <c r="H529" s="29"/>
      <c r="I529" s="29"/>
      <c r="J529" s="29"/>
      <c r="K529" s="29"/>
      <c r="L529" s="3"/>
      <c r="M529" s="3"/>
      <c r="N529" s="3"/>
      <c r="O529" s="3"/>
      <c r="P529" s="3"/>
      <c r="Q529" s="3"/>
      <c r="R529" s="3"/>
    </row>
    <row r="530" spans="1:18" x14ac:dyDescent="0.25">
      <c r="A530" s="26"/>
      <c r="B530" s="26"/>
      <c r="C530" s="26"/>
      <c r="D530" s="26"/>
      <c r="E530" s="189"/>
      <c r="F530" s="29"/>
      <c r="G530" s="29"/>
      <c r="H530" s="29"/>
      <c r="I530" s="29"/>
      <c r="J530" s="29"/>
      <c r="K530" s="3"/>
      <c r="L530" s="3"/>
      <c r="M530" s="3"/>
      <c r="N530" s="3"/>
      <c r="O530" s="3"/>
      <c r="P530" s="3"/>
      <c r="Q530" s="3"/>
      <c r="R530" s="3"/>
    </row>
    <row r="531" spans="1:18" x14ac:dyDescent="0.25">
      <c r="A531" s="121" t="s">
        <v>365</v>
      </c>
      <c r="B531" s="135"/>
      <c r="C531" s="135"/>
      <c r="D531" s="135"/>
      <c r="E531" s="136"/>
      <c r="F531" s="29"/>
      <c r="G531" s="3"/>
      <c r="H531" s="3"/>
      <c r="I531" s="3"/>
      <c r="J531" s="3"/>
      <c r="K531" s="3"/>
      <c r="L531" s="3"/>
      <c r="M531" s="3"/>
      <c r="N531" s="3"/>
      <c r="O531" s="3"/>
      <c r="P531" s="3"/>
      <c r="Q531" s="3"/>
      <c r="R531" s="3"/>
    </row>
    <row r="532" spans="1:18" x14ac:dyDescent="0.25">
      <c r="A532" s="26"/>
      <c r="B532" s="26"/>
      <c r="C532" s="26"/>
      <c r="D532" s="26"/>
      <c r="E532" s="189"/>
      <c r="F532" s="3"/>
      <c r="G532" s="3"/>
      <c r="H532" s="3"/>
      <c r="I532" s="3"/>
      <c r="J532" s="3"/>
      <c r="K532" s="3"/>
      <c r="L532" s="3"/>
      <c r="M532" s="3"/>
      <c r="N532" s="3"/>
      <c r="O532" s="3"/>
      <c r="P532" s="3"/>
      <c r="Q532" s="3"/>
      <c r="R532" s="3"/>
    </row>
    <row r="533" spans="1:18" x14ac:dyDescent="0.25">
      <c r="A533" s="191" t="s">
        <v>366</v>
      </c>
      <c r="B533" s="135"/>
      <c r="C533" s="135"/>
      <c r="D533" s="135"/>
      <c r="E533" s="136"/>
      <c r="F533" s="3"/>
      <c r="G533" s="3"/>
      <c r="H533" s="3"/>
      <c r="I533" s="3"/>
      <c r="J533" s="3"/>
      <c r="K533" s="3"/>
      <c r="L533" s="3"/>
      <c r="M533" s="3"/>
      <c r="N533" s="3"/>
      <c r="O533" s="3"/>
      <c r="P533" s="3"/>
      <c r="Q533" s="3"/>
      <c r="R533" s="3"/>
    </row>
    <row r="534" spans="1:18" x14ac:dyDescent="0.25">
      <c r="A534" s="26"/>
      <c r="B534" s="26"/>
      <c r="C534" s="26"/>
      <c r="D534" s="26"/>
      <c r="E534" s="189"/>
      <c r="F534" s="3"/>
      <c r="G534" s="3"/>
      <c r="H534" s="3"/>
      <c r="I534" s="3"/>
      <c r="J534" s="3"/>
      <c r="K534" s="3"/>
      <c r="L534" s="3"/>
      <c r="M534" s="3"/>
      <c r="N534" s="3"/>
      <c r="O534" s="3"/>
      <c r="P534" s="3"/>
      <c r="Q534" s="3"/>
      <c r="R534" s="3"/>
    </row>
    <row r="535" spans="1:18" x14ac:dyDescent="0.25">
      <c r="A535" s="121" t="s">
        <v>367</v>
      </c>
      <c r="B535" s="135"/>
      <c r="C535" s="135"/>
      <c r="D535" s="135"/>
      <c r="E535" s="136"/>
      <c r="F535" s="3"/>
      <c r="G535" s="3"/>
      <c r="H535" s="3"/>
      <c r="I535" s="3"/>
      <c r="J535" s="3"/>
      <c r="K535" s="3"/>
      <c r="L535" s="3"/>
      <c r="M535" s="3"/>
      <c r="N535" s="3"/>
      <c r="O535" s="3"/>
      <c r="P535" s="3"/>
      <c r="Q535" s="3"/>
      <c r="R535" s="3"/>
    </row>
    <row r="536" spans="1:18" x14ac:dyDescent="0.25">
      <c r="A536" s="26"/>
      <c r="B536" s="26"/>
      <c r="C536" s="26"/>
      <c r="D536" s="26"/>
      <c r="E536" s="189"/>
      <c r="F536" s="3"/>
      <c r="G536" s="29"/>
      <c r="H536" s="29"/>
      <c r="I536" s="29"/>
      <c r="J536" s="3"/>
      <c r="K536" s="3"/>
      <c r="L536" s="3"/>
      <c r="M536" s="3"/>
      <c r="N536" s="3"/>
      <c r="O536" s="3"/>
      <c r="P536" s="3"/>
      <c r="Q536" s="3"/>
      <c r="R536" s="3"/>
    </row>
    <row r="537" spans="1:18" x14ac:dyDescent="0.25">
      <c r="A537" s="121" t="s">
        <v>368</v>
      </c>
      <c r="B537" s="135"/>
      <c r="C537" s="135"/>
      <c r="D537" s="135"/>
      <c r="E537" s="136"/>
      <c r="F537" s="3"/>
      <c r="G537" s="3"/>
      <c r="H537" s="3"/>
      <c r="I537" s="3"/>
      <c r="J537" s="3"/>
      <c r="K537" s="3"/>
      <c r="L537" s="3"/>
      <c r="M537" s="3"/>
      <c r="N537" s="3"/>
      <c r="O537" s="3"/>
      <c r="P537" s="3"/>
      <c r="Q537" s="3"/>
      <c r="R537" s="3"/>
    </row>
    <row r="538" spans="1:18" x14ac:dyDescent="0.25">
      <c r="A538" s="26"/>
      <c r="B538" s="26"/>
      <c r="C538" s="26"/>
      <c r="D538" s="186"/>
      <c r="E538" s="192"/>
      <c r="F538" s="29"/>
      <c r="G538" s="3"/>
      <c r="H538" s="3"/>
      <c r="I538" s="3"/>
      <c r="J538" s="3"/>
      <c r="K538" s="3"/>
      <c r="L538" s="3"/>
      <c r="M538" s="3"/>
      <c r="N538" s="3"/>
      <c r="O538" s="3"/>
      <c r="P538" s="3"/>
      <c r="Q538" s="3"/>
      <c r="R538" s="3"/>
    </row>
    <row r="539" spans="1:18" ht="15.75" x14ac:dyDescent="0.25">
      <c r="A539" s="121" t="s">
        <v>369</v>
      </c>
      <c r="B539" s="193"/>
      <c r="C539" s="193"/>
      <c r="D539" s="135"/>
      <c r="E539" s="136"/>
      <c r="F539" s="3"/>
      <c r="G539" s="29"/>
      <c r="H539" s="29"/>
      <c r="I539" s="29"/>
      <c r="J539" s="29"/>
      <c r="K539" s="29"/>
      <c r="L539" s="3"/>
      <c r="M539" s="3"/>
      <c r="N539" s="3"/>
      <c r="O539" s="3"/>
      <c r="P539" s="3"/>
      <c r="Q539" s="3"/>
      <c r="R539" s="3"/>
    </row>
    <row r="540" spans="1:18" x14ac:dyDescent="0.25">
      <c r="A540" s="194"/>
      <c r="B540" s="194"/>
      <c r="C540" s="194"/>
      <c r="D540" s="186"/>
      <c r="E540" s="192"/>
      <c r="F540" s="195"/>
      <c r="G540" s="29"/>
      <c r="H540" s="29"/>
      <c r="I540" s="29"/>
      <c r="J540" s="29"/>
      <c r="K540" s="29"/>
      <c r="L540" s="3"/>
      <c r="M540" s="3"/>
      <c r="N540" s="3"/>
      <c r="O540" s="3"/>
      <c r="P540" s="3"/>
      <c r="Q540" s="3"/>
      <c r="R540" s="3"/>
    </row>
    <row r="541" spans="1:18" x14ac:dyDescent="0.25">
      <c r="A541" s="196" t="s">
        <v>370</v>
      </c>
      <c r="B541" s="197"/>
      <c r="C541" s="198"/>
      <c r="D541" s="199"/>
      <c r="E541" s="136"/>
      <c r="F541" s="29"/>
      <c r="G541" s="29"/>
      <c r="H541" s="29"/>
      <c r="I541" s="29"/>
      <c r="J541" s="29"/>
      <c r="K541" s="29"/>
      <c r="L541" s="3"/>
      <c r="M541" s="3"/>
      <c r="N541" s="3"/>
      <c r="O541" s="3"/>
      <c r="P541" s="3"/>
      <c r="Q541" s="3"/>
      <c r="R541" s="3"/>
    </row>
    <row r="542" spans="1:18" x14ac:dyDescent="0.25">
      <c r="A542" s="200"/>
      <c r="B542" s="200"/>
      <c r="C542" s="200"/>
      <c r="D542" s="186"/>
      <c r="E542" s="192"/>
      <c r="F542" s="29"/>
      <c r="G542" s="29"/>
      <c r="H542" s="29"/>
      <c r="I542" s="29"/>
      <c r="J542" s="29"/>
      <c r="K542" s="29"/>
      <c r="L542" s="3"/>
      <c r="M542" s="3"/>
      <c r="N542" s="3"/>
      <c r="O542" s="3"/>
      <c r="P542" s="3"/>
      <c r="Q542" s="3"/>
      <c r="R542" s="3"/>
    </row>
    <row r="543" spans="1:18" x14ac:dyDescent="0.25">
      <c r="A543" s="201" t="s">
        <v>371</v>
      </c>
      <c r="B543" s="135"/>
      <c r="C543" s="135"/>
      <c r="D543" s="199"/>
      <c r="E543" s="202"/>
      <c r="F543" s="29"/>
      <c r="G543" s="29"/>
      <c r="H543" s="29"/>
      <c r="I543" s="29"/>
      <c r="J543" s="29"/>
      <c r="K543" s="29"/>
      <c r="L543" s="3"/>
      <c r="M543" s="3"/>
      <c r="N543" s="3"/>
      <c r="O543" s="3"/>
      <c r="P543" s="3"/>
      <c r="Q543" s="3"/>
      <c r="R543" s="3"/>
    </row>
    <row r="544" spans="1:18" x14ac:dyDescent="0.25">
      <c r="A544" s="203"/>
      <c r="B544" s="186"/>
      <c r="C544" s="186"/>
      <c r="D544" s="186"/>
      <c r="E544" s="192"/>
      <c r="F544" s="29"/>
      <c r="G544" s="29"/>
      <c r="H544" s="29"/>
      <c r="I544" s="29"/>
      <c r="J544" s="29"/>
      <c r="K544" s="29"/>
      <c r="L544" s="3"/>
      <c r="M544" s="3"/>
      <c r="N544" s="3"/>
      <c r="O544" s="3"/>
      <c r="P544" s="3"/>
      <c r="Q544" s="3"/>
      <c r="R544" s="3"/>
    </row>
    <row r="545" spans="1:18" x14ac:dyDescent="0.25">
      <c r="A545" s="196" t="s">
        <v>372</v>
      </c>
      <c r="B545" s="135"/>
      <c r="C545" s="135"/>
      <c r="D545" s="199"/>
      <c r="E545" s="208"/>
      <c r="F545" s="29"/>
      <c r="G545" s="3"/>
      <c r="H545" s="3"/>
      <c r="I545" s="3"/>
      <c r="J545" s="3"/>
      <c r="K545" s="3"/>
      <c r="L545" s="3"/>
      <c r="M545" s="3"/>
      <c r="N545" s="3"/>
      <c r="O545" s="3"/>
      <c r="P545" s="3"/>
      <c r="Q545" s="3"/>
      <c r="R545" s="3"/>
    </row>
    <row r="546" spans="1:18" x14ac:dyDescent="0.25">
      <c r="A546" s="203"/>
      <c r="B546" s="186"/>
      <c r="C546" s="186"/>
      <c r="D546" s="186"/>
      <c r="E546" s="192"/>
      <c r="F546" s="29"/>
      <c r="G546" s="29"/>
      <c r="H546" s="29"/>
      <c r="I546" s="29"/>
      <c r="J546" s="29"/>
      <c r="K546" s="29"/>
      <c r="L546" s="3"/>
      <c r="M546" s="3"/>
      <c r="N546" s="3"/>
      <c r="O546" s="3"/>
      <c r="P546" s="3"/>
      <c r="Q546" s="3"/>
      <c r="R546" s="3"/>
    </row>
    <row r="547" spans="1:18" x14ac:dyDescent="0.25">
      <c r="A547" s="191" t="s">
        <v>373</v>
      </c>
      <c r="B547" s="199"/>
      <c r="C547" s="199"/>
      <c r="D547" s="199"/>
      <c r="E547" s="202"/>
      <c r="F547" s="3"/>
      <c r="G547" s="3"/>
      <c r="H547" s="3"/>
      <c r="I547" s="3"/>
      <c r="J547" s="3"/>
      <c r="K547" s="3"/>
      <c r="L547" s="3"/>
      <c r="M547" s="3"/>
      <c r="N547" s="3"/>
      <c r="O547" s="3"/>
      <c r="P547" s="3"/>
      <c r="Q547" s="3"/>
      <c r="R547" s="3"/>
    </row>
    <row r="548" spans="1:18" x14ac:dyDescent="0.25">
      <c r="A548" s="26"/>
      <c r="B548" s="26"/>
      <c r="C548" s="26"/>
      <c r="D548" s="186"/>
      <c r="E548" s="192"/>
      <c r="F548" s="29"/>
      <c r="G548" s="3"/>
      <c r="H548" s="3"/>
      <c r="I548" s="3"/>
      <c r="J548" s="3"/>
      <c r="K548" s="3"/>
      <c r="L548" s="3"/>
      <c r="M548" s="3"/>
      <c r="N548" s="3"/>
      <c r="O548" s="3"/>
      <c r="P548" s="3"/>
      <c r="Q548" s="3"/>
      <c r="R548" s="3"/>
    </row>
    <row r="549" spans="1:18" x14ac:dyDescent="0.25">
      <c r="A549" s="121" t="s">
        <v>374</v>
      </c>
      <c r="B549" s="135"/>
      <c r="C549" s="135"/>
      <c r="D549" s="199"/>
      <c r="E549" s="202"/>
      <c r="F549" s="3"/>
      <c r="G549" s="3"/>
      <c r="H549" s="3"/>
      <c r="I549" s="3"/>
      <c r="J549" s="3"/>
      <c r="K549" s="3"/>
      <c r="L549" s="3"/>
      <c r="M549" s="3"/>
      <c r="N549" s="3"/>
      <c r="O549" s="3"/>
      <c r="P549" s="3"/>
      <c r="Q549" s="3"/>
      <c r="R549" s="3"/>
    </row>
    <row r="550" spans="1:18" x14ac:dyDescent="0.25">
      <c r="A550" s="204"/>
      <c r="B550" s="26"/>
      <c r="C550" s="26"/>
      <c r="D550" s="186"/>
      <c r="E550" s="192"/>
      <c r="F550" s="3"/>
      <c r="G550" s="3"/>
      <c r="H550" s="3"/>
      <c r="I550" s="3"/>
      <c r="J550" s="3"/>
      <c r="K550" s="3"/>
      <c r="L550" s="3"/>
      <c r="M550" s="3"/>
      <c r="N550" s="3"/>
      <c r="O550" s="3"/>
      <c r="P550" s="3"/>
      <c r="Q550" s="3"/>
      <c r="R550" s="3"/>
    </row>
    <row r="551" spans="1:18" x14ac:dyDescent="0.25">
      <c r="A551" s="205" t="s">
        <v>375</v>
      </c>
      <c r="B551" s="135"/>
      <c r="C551" s="135"/>
      <c r="D551" s="135"/>
      <c r="E551" s="136"/>
      <c r="F551" s="3"/>
      <c r="G551" s="3"/>
      <c r="H551" s="3"/>
      <c r="I551" s="3"/>
      <c r="J551" s="3"/>
      <c r="K551" s="3"/>
      <c r="L551" s="3"/>
      <c r="M551" s="3"/>
      <c r="N551" s="3"/>
      <c r="O551" s="3"/>
      <c r="P551" s="3"/>
      <c r="Q551" s="3"/>
      <c r="R551" s="3"/>
    </row>
    <row r="552" spans="1:18" x14ac:dyDescent="0.25">
      <c r="A552" s="204"/>
      <c r="B552" s="26"/>
      <c r="C552" s="26"/>
      <c r="D552" s="186"/>
      <c r="E552" s="192"/>
      <c r="F552" s="3"/>
      <c r="G552" s="3"/>
      <c r="H552" s="3"/>
      <c r="I552" s="3"/>
      <c r="J552" s="3"/>
      <c r="K552" s="3"/>
      <c r="L552" s="3"/>
      <c r="M552" s="3"/>
      <c r="N552" s="3"/>
      <c r="O552" s="3"/>
      <c r="P552" s="3"/>
      <c r="Q552" s="3"/>
      <c r="R552" s="3"/>
    </row>
    <row r="553" spans="1:18" x14ac:dyDescent="0.25">
      <c r="A553" s="206" t="s">
        <v>376</v>
      </c>
      <c r="B553" s="135"/>
      <c r="C553" s="135"/>
      <c r="D553" s="199"/>
      <c r="E553" s="202"/>
      <c r="F553" s="3"/>
      <c r="G553" s="3"/>
      <c r="H553" s="3"/>
      <c r="I553" s="3"/>
      <c r="J553" s="3"/>
      <c r="K553" s="3"/>
      <c r="L553" s="3"/>
      <c r="M553" s="3"/>
      <c r="N553" s="3"/>
      <c r="O553" s="3"/>
      <c r="P553" s="3"/>
      <c r="Q553" s="3"/>
      <c r="R553" s="3"/>
    </row>
    <row r="554" spans="1:18" x14ac:dyDescent="0.25">
      <c r="A554" s="204"/>
      <c r="B554" s="26"/>
      <c r="C554" s="26"/>
      <c r="D554" s="186"/>
      <c r="E554" s="192"/>
      <c r="F554" s="3"/>
      <c r="G554" s="3"/>
      <c r="H554" s="3"/>
      <c r="I554" s="3"/>
      <c r="J554" s="3"/>
      <c r="K554" s="3"/>
      <c r="L554" s="3"/>
      <c r="M554" s="3"/>
      <c r="N554" s="3"/>
      <c r="O554" s="3"/>
      <c r="P554" s="3"/>
      <c r="Q554" s="3"/>
      <c r="R554" s="3"/>
    </row>
    <row r="555" spans="1:18" x14ac:dyDescent="0.25">
      <c r="A555" s="207" t="s">
        <v>377</v>
      </c>
      <c r="B555" s="199"/>
      <c r="C555" s="135"/>
      <c r="D555" s="199"/>
      <c r="E555" s="208"/>
      <c r="F555" s="3"/>
      <c r="G555" s="29"/>
      <c r="H555" s="29"/>
      <c r="I555" s="29"/>
      <c r="J555" s="29"/>
      <c r="K555" s="29"/>
      <c r="L555" s="3"/>
      <c r="M555" s="3"/>
      <c r="N555" s="3"/>
      <c r="O555" s="3"/>
      <c r="P555" s="3"/>
      <c r="Q555" s="3"/>
      <c r="R555" s="3"/>
    </row>
    <row r="556" spans="1:18" ht="15.75" thickBot="1" x14ac:dyDescent="0.3">
      <c r="A556" s="29"/>
      <c r="B556" s="29"/>
      <c r="C556" s="29"/>
      <c r="D556" s="87"/>
      <c r="E556" s="209"/>
      <c r="F556" s="3"/>
      <c r="G556" s="656"/>
      <c r="H556" s="618"/>
      <c r="I556" s="618"/>
      <c r="J556" s="87"/>
      <c r="K556" s="3"/>
      <c r="L556" s="3"/>
      <c r="M556" s="3"/>
      <c r="N556" s="3"/>
      <c r="O556" s="3"/>
      <c r="P556" s="3"/>
      <c r="Q556" s="3"/>
      <c r="R556" s="3"/>
    </row>
    <row r="557" spans="1:18" ht="15.75" thickBot="1" x14ac:dyDescent="0.3">
      <c r="A557" s="210" t="s">
        <v>378</v>
      </c>
      <c r="B557" s="211"/>
      <c r="C557" s="212"/>
      <c r="D557" s="212"/>
      <c r="E557" s="599"/>
      <c r="F557" s="29"/>
      <c r="G557" s="643"/>
      <c r="H557" s="618"/>
      <c r="I557" s="618"/>
      <c r="J557" s="40"/>
      <c r="K557" s="26"/>
      <c r="L557" s="3"/>
      <c r="M557" s="3"/>
      <c r="N557" s="3"/>
      <c r="O557" s="3"/>
      <c r="P557" s="3"/>
      <c r="Q557" s="3"/>
      <c r="R557" s="3"/>
    </row>
  </sheetData>
  <mergeCells count="220">
    <mergeCell ref="A508:F508"/>
    <mergeCell ref="G556:I556"/>
    <mergeCell ref="G557:I557"/>
    <mergeCell ref="A441:F441"/>
    <mergeCell ref="A455:F455"/>
    <mergeCell ref="A458:F458"/>
    <mergeCell ref="A476:F476"/>
    <mergeCell ref="A492:F492"/>
    <mergeCell ref="C501:D501"/>
    <mergeCell ref="A435:F435"/>
    <mergeCell ref="A436:F436"/>
    <mergeCell ref="A437:F437"/>
    <mergeCell ref="A438:F438"/>
    <mergeCell ref="A439:F439"/>
    <mergeCell ref="A440:F440"/>
    <mergeCell ref="A419:F419"/>
    <mergeCell ref="A420:F420"/>
    <mergeCell ref="A421:F421"/>
    <mergeCell ref="A422:F422"/>
    <mergeCell ref="A432:F432"/>
    <mergeCell ref="A434:F434"/>
    <mergeCell ref="A414:F414"/>
    <mergeCell ref="A415:F415"/>
    <mergeCell ref="A416:F416"/>
    <mergeCell ref="A417:F417"/>
    <mergeCell ref="A418:F418"/>
    <mergeCell ref="J418:O418"/>
    <mergeCell ref="A394:F394"/>
    <mergeCell ref="A407:F407"/>
    <mergeCell ref="A410:F410"/>
    <mergeCell ref="A411:F411"/>
    <mergeCell ref="A412:F412"/>
    <mergeCell ref="A413:F413"/>
    <mergeCell ref="A389:F389"/>
    <mergeCell ref="A390:F390"/>
    <mergeCell ref="J390:O390"/>
    <mergeCell ref="A391:F391"/>
    <mergeCell ref="A392:F392"/>
    <mergeCell ref="A393:F393"/>
    <mergeCell ref="A383:F383"/>
    <mergeCell ref="A384:F384"/>
    <mergeCell ref="A385:F385"/>
    <mergeCell ref="A386:F386"/>
    <mergeCell ref="A387:F387"/>
    <mergeCell ref="A388:F388"/>
    <mergeCell ref="A364:F364"/>
    <mergeCell ref="J364:O364"/>
    <mergeCell ref="A365:F365"/>
    <mergeCell ref="I365:N365"/>
    <mergeCell ref="A379:F379"/>
    <mergeCell ref="A382:F382"/>
    <mergeCell ref="A360:F360"/>
    <mergeCell ref="A361:F361"/>
    <mergeCell ref="G361:L361"/>
    <mergeCell ref="M361:R361"/>
    <mergeCell ref="A362:F362"/>
    <mergeCell ref="A363:F363"/>
    <mergeCell ref="J363:O363"/>
    <mergeCell ref="A353:F353"/>
    <mergeCell ref="A355:F355"/>
    <mergeCell ref="A356:F356"/>
    <mergeCell ref="A357:F357"/>
    <mergeCell ref="A358:F358"/>
    <mergeCell ref="A359:F359"/>
    <mergeCell ref="A336:F336"/>
    <mergeCell ref="A337:F337"/>
    <mergeCell ref="A338:F338"/>
    <mergeCell ref="A339:F339"/>
    <mergeCell ref="A340:F340"/>
    <mergeCell ref="A341:F341"/>
    <mergeCell ref="A318:F318"/>
    <mergeCell ref="A319:F319"/>
    <mergeCell ref="A320:F320"/>
    <mergeCell ref="A321:F321"/>
    <mergeCell ref="A333:F333"/>
    <mergeCell ref="A335:F335"/>
    <mergeCell ref="A310:F310"/>
    <mergeCell ref="A312:F312"/>
    <mergeCell ref="A314:F314"/>
    <mergeCell ref="A315:F315"/>
    <mergeCell ref="A316:F316"/>
    <mergeCell ref="A317:F317"/>
    <mergeCell ref="A290:F290"/>
    <mergeCell ref="A291:F291"/>
    <mergeCell ref="A292:F292"/>
    <mergeCell ref="A293:F293"/>
    <mergeCell ref="A294:F294"/>
    <mergeCell ref="A295:F295"/>
    <mergeCell ref="A283:F283"/>
    <mergeCell ref="A285:F285"/>
    <mergeCell ref="A286:F286"/>
    <mergeCell ref="A287:F287"/>
    <mergeCell ref="A288:F288"/>
    <mergeCell ref="A289:F289"/>
    <mergeCell ref="A262:F262"/>
    <mergeCell ref="A263:F263"/>
    <mergeCell ref="A264:F264"/>
    <mergeCell ref="A265:F265"/>
    <mergeCell ref="A266:F266"/>
    <mergeCell ref="A267:F267"/>
    <mergeCell ref="A243:F243"/>
    <mergeCell ref="A244:F244"/>
    <mergeCell ref="A245:F245"/>
    <mergeCell ref="A246:F246"/>
    <mergeCell ref="A247:F247"/>
    <mergeCell ref="A260:F260"/>
    <mergeCell ref="A224:F224"/>
    <mergeCell ref="A225:F225"/>
    <mergeCell ref="A226:F226"/>
    <mergeCell ref="A227:F227"/>
    <mergeCell ref="A228:F228"/>
    <mergeCell ref="A241:F241"/>
    <mergeCell ref="A204:F204"/>
    <mergeCell ref="A205:F205"/>
    <mergeCell ref="A206:F206"/>
    <mergeCell ref="A207:F207"/>
    <mergeCell ref="A208:F208"/>
    <mergeCell ref="A222:F222"/>
    <mergeCell ref="A198:F198"/>
    <mergeCell ref="A199:F199"/>
    <mergeCell ref="A200:F200"/>
    <mergeCell ref="A201:F201"/>
    <mergeCell ref="A202:F202"/>
    <mergeCell ref="A203:F203"/>
    <mergeCell ref="A177:F177"/>
    <mergeCell ref="A178:F178"/>
    <mergeCell ref="A179:F179"/>
    <mergeCell ref="A180:F180"/>
    <mergeCell ref="A181:F181"/>
    <mergeCell ref="A196:F196"/>
    <mergeCell ref="A171:F171"/>
    <mergeCell ref="A172:F172"/>
    <mergeCell ref="A173:F173"/>
    <mergeCell ref="A174:F174"/>
    <mergeCell ref="A175:F175"/>
    <mergeCell ref="A176:F176"/>
    <mergeCell ref="G152:H152"/>
    <mergeCell ref="D153:E153"/>
    <mergeCell ref="G153:H153"/>
    <mergeCell ref="A166:F166"/>
    <mergeCell ref="A168:F168"/>
    <mergeCell ref="A170:F170"/>
    <mergeCell ref="A147:F147"/>
    <mergeCell ref="A148:F148"/>
    <mergeCell ref="A149:F149"/>
    <mergeCell ref="A150:F150"/>
    <mergeCell ref="C152:D152"/>
    <mergeCell ref="E152:F152"/>
    <mergeCell ref="A127:F127"/>
    <mergeCell ref="A129:F129"/>
    <mergeCell ref="A130:F130"/>
    <mergeCell ref="A143:F143"/>
    <mergeCell ref="A145:F145"/>
    <mergeCell ref="A146:F146"/>
    <mergeCell ref="A97:F97"/>
    <mergeCell ref="A99:F99"/>
    <mergeCell ref="A112:F112"/>
    <mergeCell ref="A114:F114"/>
    <mergeCell ref="A115:F115"/>
    <mergeCell ref="C117:D117"/>
    <mergeCell ref="E117:F117"/>
    <mergeCell ref="A83:F83"/>
    <mergeCell ref="A85:F85"/>
    <mergeCell ref="C86:D86"/>
    <mergeCell ref="E86:F86"/>
    <mergeCell ref="G86:H86"/>
    <mergeCell ref="C87:D87"/>
    <mergeCell ref="E87:F87"/>
    <mergeCell ref="G87:H87"/>
    <mergeCell ref="A81:F81"/>
    <mergeCell ref="K81:P81"/>
    <mergeCell ref="C82:D82"/>
    <mergeCell ref="E82:F82"/>
    <mergeCell ref="G82:H82"/>
    <mergeCell ref="K82:P82"/>
    <mergeCell ref="A76:F76"/>
    <mergeCell ref="A78:F78"/>
    <mergeCell ref="A79:F79"/>
    <mergeCell ref="K79:P79"/>
    <mergeCell ref="A80:F80"/>
    <mergeCell ref="K80:P80"/>
    <mergeCell ref="A64:F64"/>
    <mergeCell ref="A65:F65"/>
    <mergeCell ref="C66:D66"/>
    <mergeCell ref="E66:F66"/>
    <mergeCell ref="G66:H66"/>
    <mergeCell ref="C67:D67"/>
    <mergeCell ref="E67:F67"/>
    <mergeCell ref="G67:H67"/>
    <mergeCell ref="A48:F48"/>
    <mergeCell ref="A50:F50"/>
    <mergeCell ref="D51:E51"/>
    <mergeCell ref="A60:F60"/>
    <mergeCell ref="A62:F62"/>
    <mergeCell ref="A63:F63"/>
    <mergeCell ref="A24:F24"/>
    <mergeCell ref="D26:E26"/>
    <mergeCell ref="F26:G26"/>
    <mergeCell ref="H26:I26"/>
    <mergeCell ref="D27:E27"/>
    <mergeCell ref="F27:G27"/>
    <mergeCell ref="H27:I27"/>
    <mergeCell ref="A17:F17"/>
    <mergeCell ref="A18:F18"/>
    <mergeCell ref="A19:F19"/>
    <mergeCell ref="A20:F20"/>
    <mergeCell ref="A21:F21"/>
    <mergeCell ref="A22:F22"/>
    <mergeCell ref="A11:F11"/>
    <mergeCell ref="A12:F12"/>
    <mergeCell ref="A13:F13"/>
    <mergeCell ref="A14:F14"/>
    <mergeCell ref="A15:F15"/>
    <mergeCell ref="A16:F16"/>
    <mergeCell ref="A1:F1"/>
    <mergeCell ref="A3:F3"/>
    <mergeCell ref="A5:F5"/>
    <mergeCell ref="A7:F7"/>
    <mergeCell ref="A9:F9"/>
    <mergeCell ref="A10:F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927F-7821-4792-A9BC-484C61D8AF2E}">
  <dimension ref="A1:G320"/>
  <sheetViews>
    <sheetView workbookViewId="0">
      <selection activeCell="G48" sqref="G48"/>
    </sheetView>
  </sheetViews>
  <sheetFormatPr defaultRowHeight="15" x14ac:dyDescent="0.25"/>
  <cols>
    <col min="4" max="4" width="14" customWidth="1"/>
    <col min="7" max="7" width="12.140625" customWidth="1"/>
  </cols>
  <sheetData>
    <row r="1" spans="1:7" ht="21" x14ac:dyDescent="0.35">
      <c r="A1" s="213" t="s">
        <v>379</v>
      </c>
      <c r="B1" s="214"/>
      <c r="C1" s="214"/>
      <c r="D1" s="215"/>
      <c r="E1" s="214"/>
      <c r="F1" s="214"/>
      <c r="G1" s="216"/>
    </row>
    <row r="2" spans="1:7" ht="21" x14ac:dyDescent="0.35">
      <c r="A2" s="217"/>
      <c r="B2" s="217"/>
      <c r="C2" s="217"/>
      <c r="D2" s="217"/>
      <c r="E2" s="217"/>
      <c r="F2" s="217"/>
      <c r="G2" s="217"/>
    </row>
    <row r="3" spans="1:7" x14ac:dyDescent="0.25">
      <c r="A3" s="218" t="s">
        <v>380</v>
      </c>
      <c r="B3" s="218"/>
      <c r="C3" s="218"/>
      <c r="D3" s="218"/>
      <c r="E3" s="218"/>
      <c r="F3" s="218"/>
      <c r="G3" s="218"/>
    </row>
    <row r="4" spans="1:7" x14ac:dyDescent="0.25">
      <c r="A4" s="218" t="s">
        <v>381</v>
      </c>
      <c r="B4" s="218"/>
      <c r="C4" s="218"/>
      <c r="D4" s="218"/>
      <c r="E4" s="218"/>
      <c r="F4" s="218"/>
      <c r="G4" s="218"/>
    </row>
    <row r="5" spans="1:7" x14ac:dyDescent="0.25">
      <c r="A5" s="218" t="s">
        <v>382</v>
      </c>
      <c r="B5" s="218"/>
      <c r="C5" s="218"/>
      <c r="D5" s="218"/>
      <c r="E5" s="218"/>
      <c r="F5" s="218"/>
      <c r="G5" s="218"/>
    </row>
    <row r="6" spans="1:7" x14ac:dyDescent="0.25">
      <c r="A6" s="218" t="s">
        <v>383</v>
      </c>
      <c r="B6" s="218"/>
      <c r="C6" s="218"/>
      <c r="D6" s="218"/>
      <c r="E6" s="218"/>
      <c r="F6" s="218"/>
      <c r="G6" s="218"/>
    </row>
    <row r="7" spans="1:7" x14ac:dyDescent="0.25">
      <c r="A7" s="218" t="s">
        <v>384</v>
      </c>
      <c r="B7" s="218"/>
      <c r="C7" s="218"/>
      <c r="D7" s="218"/>
      <c r="E7" s="218"/>
      <c r="F7" s="218"/>
      <c r="G7" s="218"/>
    </row>
    <row r="8" spans="1:7" x14ac:dyDescent="0.25">
      <c r="A8" s="218" t="s">
        <v>385</v>
      </c>
      <c r="B8" s="218"/>
      <c r="C8" s="218"/>
      <c r="D8" s="218"/>
      <c r="E8" s="218"/>
      <c r="F8" s="218"/>
      <c r="G8" s="218"/>
    </row>
    <row r="9" spans="1:7" x14ac:dyDescent="0.25">
      <c r="A9" s="218" t="s">
        <v>386</v>
      </c>
      <c r="B9" s="218"/>
      <c r="C9" s="218"/>
      <c r="D9" s="218"/>
      <c r="E9" s="218"/>
      <c r="F9" s="218"/>
      <c r="G9" s="218"/>
    </row>
    <row r="10" spans="1:7" x14ac:dyDescent="0.25">
      <c r="A10" s="218" t="s">
        <v>387</v>
      </c>
      <c r="B10" s="218"/>
      <c r="C10" s="218"/>
      <c r="D10" s="218"/>
      <c r="E10" s="218"/>
      <c r="F10" s="218"/>
      <c r="G10" s="218"/>
    </row>
    <row r="11" spans="1:7" x14ac:dyDescent="0.25">
      <c r="A11" s="218" t="s">
        <v>388</v>
      </c>
      <c r="B11" s="218"/>
      <c r="C11" s="218"/>
      <c r="D11" s="218"/>
      <c r="E11" s="218"/>
      <c r="F11" s="218"/>
      <c r="G11" s="218"/>
    </row>
    <row r="12" spans="1:7" x14ac:dyDescent="0.25">
      <c r="A12" s="218" t="s">
        <v>389</v>
      </c>
      <c r="B12" s="218"/>
      <c r="C12" s="218"/>
      <c r="D12" s="218"/>
      <c r="E12" s="218"/>
      <c r="F12" s="218"/>
      <c r="G12" s="218"/>
    </row>
    <row r="13" spans="1:7" x14ac:dyDescent="0.25">
      <c r="A13" s="29"/>
      <c r="B13" s="29"/>
      <c r="C13" s="29"/>
      <c r="D13" s="29"/>
      <c r="E13" s="29"/>
      <c r="F13" s="29"/>
      <c r="G13" s="29"/>
    </row>
    <row r="14" spans="1:7" ht="18.75" x14ac:dyDescent="0.3">
      <c r="A14" s="219" t="s">
        <v>390</v>
      </c>
      <c r="B14" s="220"/>
      <c r="C14" s="221"/>
      <c r="D14" s="221"/>
      <c r="E14" s="220"/>
      <c r="F14" s="222"/>
      <c r="G14" s="223"/>
    </row>
    <row r="15" spans="1:7" x14ac:dyDescent="0.25">
      <c r="A15" s="29"/>
      <c r="B15" s="29"/>
      <c r="C15" s="29"/>
      <c r="D15" s="29"/>
      <c r="E15" s="29"/>
      <c r="F15" s="29"/>
      <c r="G15" s="29"/>
    </row>
    <row r="16" spans="1:7" x14ac:dyDescent="0.25">
      <c r="A16" s="3" t="s">
        <v>27</v>
      </c>
      <c r="B16" s="3"/>
      <c r="C16" s="3"/>
      <c r="D16" s="3"/>
      <c r="E16" s="3"/>
      <c r="F16" s="3"/>
      <c r="G16" s="3"/>
    </row>
    <row r="17" spans="1:7" x14ac:dyDescent="0.25">
      <c r="A17" s="28" t="s">
        <v>391</v>
      </c>
      <c r="B17" s="3"/>
      <c r="C17" s="3"/>
      <c r="D17" s="3"/>
      <c r="E17" s="3"/>
      <c r="F17" s="3"/>
      <c r="G17" s="3"/>
    </row>
    <row r="18" spans="1:7" x14ac:dyDescent="0.25">
      <c r="A18" s="28" t="s">
        <v>392</v>
      </c>
      <c r="B18" s="3"/>
      <c r="C18" s="3"/>
      <c r="D18" s="3"/>
      <c r="E18" s="3"/>
      <c r="F18" s="3"/>
      <c r="G18" s="3"/>
    </row>
    <row r="19" spans="1:7" x14ac:dyDescent="0.25">
      <c r="A19" s="28" t="s">
        <v>393</v>
      </c>
      <c r="B19" s="3"/>
      <c r="C19" s="3"/>
      <c r="D19" s="3"/>
      <c r="E19" s="3"/>
      <c r="F19" s="3"/>
      <c r="G19" s="3"/>
    </row>
    <row r="20" spans="1:7" x14ac:dyDescent="0.25">
      <c r="A20" s="28" t="s">
        <v>394</v>
      </c>
      <c r="B20" s="3"/>
      <c r="C20" s="3"/>
      <c r="D20" s="3"/>
      <c r="E20" s="3"/>
      <c r="F20" s="3"/>
      <c r="G20" s="3"/>
    </row>
    <row r="21" spans="1:7" x14ac:dyDescent="0.25">
      <c r="A21" s="28" t="s">
        <v>395</v>
      </c>
      <c r="B21" s="3"/>
      <c r="C21" s="3"/>
      <c r="D21" s="3"/>
      <c r="E21" s="3"/>
      <c r="F21" s="3"/>
      <c r="G21" s="3"/>
    </row>
    <row r="22" spans="1:7" x14ac:dyDescent="0.25">
      <c r="A22" s="3" t="s">
        <v>396</v>
      </c>
      <c r="B22" s="3"/>
      <c r="C22" s="3"/>
      <c r="D22" s="3"/>
      <c r="E22" s="3"/>
      <c r="F22" s="3"/>
      <c r="G22" s="3"/>
    </row>
    <row r="23" spans="1:7" x14ac:dyDescent="0.25">
      <c r="A23" s="28" t="s">
        <v>397</v>
      </c>
      <c r="B23" s="3"/>
      <c r="C23" s="3"/>
      <c r="D23" s="3"/>
      <c r="E23" s="3"/>
      <c r="F23" s="3"/>
      <c r="G23" s="3"/>
    </row>
    <row r="24" spans="1:7" x14ac:dyDescent="0.25">
      <c r="A24" s="28" t="s">
        <v>398</v>
      </c>
      <c r="B24" s="3"/>
      <c r="C24" s="3"/>
      <c r="D24" s="3"/>
      <c r="E24" s="3"/>
      <c r="F24" s="3"/>
      <c r="G24" s="3"/>
    </row>
    <row r="25" spans="1:7" x14ac:dyDescent="0.25">
      <c r="A25" s="28" t="s">
        <v>399</v>
      </c>
      <c r="B25" s="3"/>
      <c r="C25" s="3"/>
      <c r="D25" s="3"/>
      <c r="E25" s="3"/>
      <c r="F25" s="3"/>
      <c r="G25" s="3"/>
    </row>
    <row r="26" spans="1:7" x14ac:dyDescent="0.25">
      <c r="A26" s="28" t="s">
        <v>400</v>
      </c>
      <c r="B26" s="3"/>
      <c r="C26" s="3"/>
      <c r="D26" s="3"/>
      <c r="E26" s="3"/>
      <c r="F26" s="3"/>
      <c r="G26" s="3"/>
    </row>
    <row r="27" spans="1:7" x14ac:dyDescent="0.25">
      <c r="A27" s="28" t="s">
        <v>401</v>
      </c>
      <c r="B27" s="3"/>
      <c r="C27" s="3"/>
      <c r="D27" s="3"/>
      <c r="E27" s="3"/>
      <c r="F27" s="3"/>
      <c r="G27" s="3"/>
    </row>
    <row r="28" spans="1:7" x14ac:dyDescent="0.25">
      <c r="A28" s="28" t="s">
        <v>402</v>
      </c>
      <c r="B28" s="3"/>
      <c r="C28" s="3"/>
      <c r="D28" s="3"/>
      <c r="E28" s="3"/>
      <c r="F28" s="3"/>
      <c r="G28" s="3"/>
    </row>
    <row r="29" spans="1:7" x14ac:dyDescent="0.25">
      <c r="A29" s="28" t="s">
        <v>403</v>
      </c>
      <c r="B29" s="3"/>
      <c r="C29" s="3"/>
      <c r="D29" s="3"/>
      <c r="E29" s="3"/>
      <c r="F29" s="3"/>
      <c r="G29" s="3"/>
    </row>
    <row r="30" spans="1:7" x14ac:dyDescent="0.25">
      <c r="A30" s="28" t="s">
        <v>103</v>
      </c>
      <c r="B30" s="3"/>
      <c r="C30" s="3"/>
      <c r="D30" s="3"/>
      <c r="E30" s="3"/>
      <c r="F30" s="3"/>
      <c r="G30" s="3"/>
    </row>
    <row r="31" spans="1:7" x14ac:dyDescent="0.25">
      <c r="A31" s="29"/>
      <c r="B31" s="29"/>
      <c r="C31" s="29"/>
      <c r="D31" s="29"/>
      <c r="E31" s="29"/>
      <c r="F31" s="29"/>
      <c r="G31" s="29"/>
    </row>
    <row r="32" spans="1:7" x14ac:dyDescent="0.25">
      <c r="A32" s="29"/>
      <c r="B32" s="29"/>
      <c r="C32" s="29"/>
      <c r="D32" s="29"/>
      <c r="E32" s="29"/>
      <c r="F32" s="29"/>
      <c r="G32" s="29"/>
    </row>
    <row r="33" spans="1:7" x14ac:dyDescent="0.25">
      <c r="A33" s="29"/>
      <c r="B33" s="29"/>
      <c r="C33" s="29"/>
      <c r="D33" s="29"/>
      <c r="E33" s="29"/>
      <c r="F33" s="29"/>
      <c r="G33" s="29"/>
    </row>
    <row r="34" spans="1:7" ht="18.75" x14ac:dyDescent="0.3">
      <c r="A34" s="219" t="s">
        <v>404</v>
      </c>
      <c r="B34" s="224"/>
      <c r="C34" s="224"/>
      <c r="D34" s="224"/>
      <c r="E34" s="225"/>
      <c r="F34" s="220"/>
      <c r="G34" s="223"/>
    </row>
    <row r="35" spans="1:7" ht="15.75" thickBot="1" x14ac:dyDescent="0.3">
      <c r="A35" s="26"/>
      <c r="B35" s="3"/>
      <c r="C35" s="3"/>
      <c r="D35" s="3"/>
      <c r="E35" s="3"/>
      <c r="F35" s="3"/>
      <c r="G35" s="3"/>
    </row>
    <row r="36" spans="1:7" x14ac:dyDescent="0.25">
      <c r="A36" s="29"/>
      <c r="B36" s="40"/>
      <c r="C36" s="40"/>
      <c r="D36" s="40"/>
      <c r="E36" s="40"/>
      <c r="F36" s="226"/>
      <c r="G36" s="227"/>
    </row>
    <row r="37" spans="1:7" ht="27" x14ac:dyDescent="0.25">
      <c r="A37" s="228" t="s">
        <v>405</v>
      </c>
      <c r="B37" s="229" t="s">
        <v>406</v>
      </c>
      <c r="C37" s="229" t="s">
        <v>407</v>
      </c>
      <c r="D37" s="230" t="s">
        <v>408</v>
      </c>
      <c r="E37" s="228" t="s">
        <v>61</v>
      </c>
      <c r="F37" s="231" t="s">
        <v>409</v>
      </c>
      <c r="G37" s="232" t="s">
        <v>410</v>
      </c>
    </row>
    <row r="38" spans="1:7" x14ac:dyDescent="0.25">
      <c r="A38" s="34">
        <v>65</v>
      </c>
      <c r="B38" s="233">
        <v>76.67</v>
      </c>
      <c r="C38" s="233">
        <v>71.81</v>
      </c>
      <c r="D38" s="233">
        <v>38.86</v>
      </c>
      <c r="E38" s="4">
        <v>2</v>
      </c>
      <c r="F38" s="47"/>
      <c r="G38" s="234"/>
    </row>
    <row r="39" spans="1:7" x14ac:dyDescent="0.25">
      <c r="A39" s="34">
        <v>80</v>
      </c>
      <c r="B39" s="233">
        <v>76.67</v>
      </c>
      <c r="C39" s="233">
        <v>32.61</v>
      </c>
      <c r="D39" s="233">
        <v>38.86</v>
      </c>
      <c r="E39" s="235">
        <v>20</v>
      </c>
      <c r="F39" s="47"/>
      <c r="G39" s="234"/>
    </row>
    <row r="40" spans="1:7" x14ac:dyDescent="0.25">
      <c r="A40" s="34">
        <v>100</v>
      </c>
      <c r="B40" s="233">
        <v>76.67</v>
      </c>
      <c r="C40" s="233">
        <v>32.979999999999997</v>
      </c>
      <c r="D40" s="233">
        <v>38.86</v>
      </c>
      <c r="E40" s="235">
        <v>5</v>
      </c>
      <c r="F40" s="47"/>
      <c r="G40" s="234"/>
    </row>
    <row r="41" spans="1:7" x14ac:dyDescent="0.25">
      <c r="A41" s="34">
        <v>125</v>
      </c>
      <c r="B41" s="233">
        <v>76.67</v>
      </c>
      <c r="C41" s="233">
        <v>33.54</v>
      </c>
      <c r="D41" s="233">
        <v>38.86</v>
      </c>
      <c r="E41" s="4">
        <v>1</v>
      </c>
      <c r="F41" s="47"/>
      <c r="G41" s="234"/>
    </row>
    <row r="42" spans="1:7" x14ac:dyDescent="0.25">
      <c r="A42" s="34">
        <v>150</v>
      </c>
      <c r="B42" s="233">
        <v>76.67</v>
      </c>
      <c r="C42" s="233">
        <v>35.159999999999997</v>
      </c>
      <c r="D42" s="233">
        <v>38.86</v>
      </c>
      <c r="E42" s="235">
        <v>2</v>
      </c>
      <c r="F42" s="47"/>
      <c r="G42" s="234"/>
    </row>
    <row r="43" spans="1:7" x14ac:dyDescent="0.25">
      <c r="A43" s="34">
        <v>200</v>
      </c>
      <c r="B43" s="233">
        <v>76.67</v>
      </c>
      <c r="C43" s="233">
        <v>37.340000000000003</v>
      </c>
      <c r="D43" s="233">
        <v>38.86</v>
      </c>
      <c r="E43" s="235">
        <v>1</v>
      </c>
      <c r="F43" s="47"/>
      <c r="G43" s="234"/>
    </row>
    <row r="44" spans="1:7" x14ac:dyDescent="0.25">
      <c r="A44" s="34">
        <v>250</v>
      </c>
      <c r="B44" s="233">
        <v>76.67</v>
      </c>
      <c r="C44" s="233">
        <v>49.09</v>
      </c>
      <c r="D44" s="233">
        <v>38.86</v>
      </c>
      <c r="E44" s="235">
        <v>1</v>
      </c>
      <c r="F44" s="47"/>
      <c r="G44" s="234"/>
    </row>
    <row r="45" spans="1:7" x14ac:dyDescent="0.25">
      <c r="A45" s="34">
        <v>300</v>
      </c>
      <c r="B45" s="233">
        <v>76.67</v>
      </c>
      <c r="C45" s="233">
        <v>56.69</v>
      </c>
      <c r="D45" s="233">
        <v>38.86</v>
      </c>
      <c r="E45" s="235">
        <v>1</v>
      </c>
      <c r="F45" s="47"/>
      <c r="G45" s="234"/>
    </row>
    <row r="46" spans="1:7" x14ac:dyDescent="0.25">
      <c r="A46" s="34">
        <v>350</v>
      </c>
      <c r="B46" s="233">
        <v>76.67</v>
      </c>
      <c r="C46" s="233">
        <v>65.849999999999994</v>
      </c>
      <c r="D46" s="233">
        <v>38.86</v>
      </c>
      <c r="E46" s="235">
        <v>1</v>
      </c>
      <c r="F46" s="47"/>
      <c r="G46" s="234"/>
    </row>
    <row r="47" spans="1:7" ht="15.75" thickBot="1" x14ac:dyDescent="0.3">
      <c r="A47" s="34">
        <v>400</v>
      </c>
      <c r="B47" s="233">
        <v>76.67</v>
      </c>
      <c r="C47" s="233">
        <v>76.75</v>
      </c>
      <c r="D47" s="233">
        <v>38.86</v>
      </c>
      <c r="E47" s="235">
        <v>1</v>
      </c>
      <c r="F47" s="47"/>
      <c r="G47" s="234"/>
    </row>
    <row r="48" spans="1:7" ht="15.75" thickBot="1" x14ac:dyDescent="0.3">
      <c r="A48" s="3"/>
      <c r="B48" s="4"/>
      <c r="C48" s="4"/>
      <c r="D48" s="4"/>
      <c r="E48" s="4"/>
      <c r="F48" s="38" t="s">
        <v>42</v>
      </c>
      <c r="G48" s="236"/>
    </row>
    <row r="49" spans="1:7" x14ac:dyDescent="0.25">
      <c r="A49" s="3"/>
      <c r="B49" s="4"/>
      <c r="C49" s="4"/>
      <c r="D49" s="4"/>
      <c r="E49" s="4"/>
      <c r="F49" s="127"/>
      <c r="G49" s="63"/>
    </row>
    <row r="50" spans="1:7" x14ac:dyDescent="0.25">
      <c r="A50" s="3" t="s">
        <v>411</v>
      </c>
      <c r="B50" s="3"/>
      <c r="C50" s="3"/>
      <c r="D50" s="3"/>
      <c r="E50" s="3"/>
      <c r="F50" s="3"/>
      <c r="G50" s="3"/>
    </row>
    <row r="51" spans="1:7" x14ac:dyDescent="0.25">
      <c r="A51" s="3" t="s">
        <v>412</v>
      </c>
      <c r="B51" s="3"/>
      <c r="C51" s="3"/>
      <c r="D51" s="3"/>
      <c r="E51" s="3"/>
      <c r="F51" s="3"/>
      <c r="G51" s="3"/>
    </row>
    <row r="52" spans="1:7" x14ac:dyDescent="0.25">
      <c r="A52" s="29"/>
      <c r="B52" s="29"/>
      <c r="C52" s="29"/>
      <c r="D52" s="29"/>
      <c r="E52" s="29"/>
      <c r="F52" s="29"/>
      <c r="G52" s="29"/>
    </row>
    <row r="53" spans="1:7" ht="18.75" x14ac:dyDescent="0.3">
      <c r="A53" s="219" t="s">
        <v>413</v>
      </c>
      <c r="B53" s="224"/>
      <c r="C53" s="224"/>
      <c r="D53" s="224"/>
      <c r="E53" s="225"/>
      <c r="F53" s="220"/>
      <c r="G53" s="223"/>
    </row>
    <row r="54" spans="1:7" ht="15.75" thickBot="1" x14ac:dyDescent="0.3">
      <c r="A54" s="26"/>
      <c r="B54" s="3"/>
      <c r="C54" s="3"/>
      <c r="D54" s="3"/>
      <c r="E54" s="3"/>
      <c r="F54" s="3"/>
      <c r="G54" s="3"/>
    </row>
    <row r="55" spans="1:7" x14ac:dyDescent="0.25">
      <c r="A55" s="26"/>
      <c r="B55" s="3"/>
      <c r="C55" s="3"/>
      <c r="D55" s="3"/>
      <c r="E55" s="3"/>
      <c r="F55" s="237"/>
      <c r="G55" s="238"/>
    </row>
    <row r="56" spans="1:7" ht="27" x14ac:dyDescent="0.25">
      <c r="A56" s="239" t="s">
        <v>405</v>
      </c>
      <c r="B56" s="229" t="s">
        <v>406</v>
      </c>
      <c r="C56" s="229" t="s">
        <v>407</v>
      </c>
      <c r="D56" s="230" t="s">
        <v>408</v>
      </c>
      <c r="E56" s="228" t="s">
        <v>61</v>
      </c>
      <c r="F56" s="231" t="s">
        <v>409</v>
      </c>
      <c r="G56" s="232" t="s">
        <v>410</v>
      </c>
    </row>
    <row r="57" spans="1:7" x14ac:dyDescent="0.25">
      <c r="A57" s="34">
        <v>65</v>
      </c>
      <c r="B57" s="233">
        <v>83.53</v>
      </c>
      <c r="C57" s="233">
        <v>71.81</v>
      </c>
      <c r="D57" s="233">
        <v>45.73</v>
      </c>
      <c r="E57" s="46">
        <v>1</v>
      </c>
      <c r="F57" s="47"/>
      <c r="G57" s="44"/>
    </row>
    <row r="58" spans="1:7" x14ac:dyDescent="0.25">
      <c r="A58" s="34">
        <v>80</v>
      </c>
      <c r="B58" s="233">
        <v>83.53</v>
      </c>
      <c r="C58" s="233">
        <v>32.61</v>
      </c>
      <c r="D58" s="233">
        <v>45.73</v>
      </c>
      <c r="E58" s="235">
        <v>5</v>
      </c>
      <c r="F58" s="47"/>
      <c r="G58" s="44"/>
    </row>
    <row r="59" spans="1:7" x14ac:dyDescent="0.25">
      <c r="A59" s="34">
        <v>100</v>
      </c>
      <c r="B59" s="233">
        <v>83.53</v>
      </c>
      <c r="C59" s="233">
        <v>32.979999999999997</v>
      </c>
      <c r="D59" s="233">
        <v>45.73</v>
      </c>
      <c r="E59" s="235">
        <v>5</v>
      </c>
      <c r="F59" s="47"/>
      <c r="G59" s="44"/>
    </row>
    <row r="60" spans="1:7" x14ac:dyDescent="0.25">
      <c r="A60" s="34">
        <v>125</v>
      </c>
      <c r="B60" s="233">
        <v>83.53</v>
      </c>
      <c r="C60" s="233">
        <v>33.54</v>
      </c>
      <c r="D60" s="233">
        <v>45.73</v>
      </c>
      <c r="E60" s="235">
        <v>1</v>
      </c>
      <c r="F60" s="47"/>
      <c r="G60" s="44"/>
    </row>
    <row r="61" spans="1:7" x14ac:dyDescent="0.25">
      <c r="A61" s="34">
        <v>150</v>
      </c>
      <c r="B61" s="233">
        <v>83.53</v>
      </c>
      <c r="C61" s="233">
        <v>35.159999999999997</v>
      </c>
      <c r="D61" s="233">
        <v>45.73</v>
      </c>
      <c r="E61" s="235">
        <v>2</v>
      </c>
      <c r="F61" s="47"/>
      <c r="G61" s="44"/>
    </row>
    <row r="62" spans="1:7" x14ac:dyDescent="0.25">
      <c r="A62" s="34">
        <v>200</v>
      </c>
      <c r="B62" s="233">
        <v>83.53</v>
      </c>
      <c r="C62" s="233">
        <v>37.340000000000003</v>
      </c>
      <c r="D62" s="233">
        <v>45.73</v>
      </c>
      <c r="E62" s="235">
        <v>1</v>
      </c>
      <c r="F62" s="47"/>
      <c r="G62" s="44"/>
    </row>
    <row r="63" spans="1:7" x14ac:dyDescent="0.25">
      <c r="A63" s="34">
        <v>250</v>
      </c>
      <c r="B63" s="233">
        <v>83.53</v>
      </c>
      <c r="C63" s="233">
        <v>49.09</v>
      </c>
      <c r="D63" s="233">
        <v>45.73</v>
      </c>
      <c r="E63" s="235">
        <v>1</v>
      </c>
      <c r="F63" s="47"/>
      <c r="G63" s="44"/>
    </row>
    <row r="64" spans="1:7" x14ac:dyDescent="0.25">
      <c r="A64" s="34">
        <v>300</v>
      </c>
      <c r="B64" s="233">
        <v>83.53</v>
      </c>
      <c r="C64" s="233">
        <v>56.69</v>
      </c>
      <c r="D64" s="233">
        <v>45.73</v>
      </c>
      <c r="E64" s="235">
        <v>1</v>
      </c>
      <c r="F64" s="47"/>
      <c r="G64" s="44"/>
    </row>
    <row r="65" spans="1:7" x14ac:dyDescent="0.25">
      <c r="A65" s="34">
        <v>350</v>
      </c>
      <c r="B65" s="233">
        <v>83.53</v>
      </c>
      <c r="C65" s="233">
        <v>65.849999999999994</v>
      </c>
      <c r="D65" s="233">
        <v>45.73</v>
      </c>
      <c r="E65" s="235">
        <v>1</v>
      </c>
      <c r="F65" s="47"/>
      <c r="G65" s="44"/>
    </row>
    <row r="66" spans="1:7" ht="15.75" thickBot="1" x14ac:dyDescent="0.3">
      <c r="A66" s="34">
        <v>400</v>
      </c>
      <c r="B66" s="233">
        <v>83.53</v>
      </c>
      <c r="C66" s="233">
        <v>76.75</v>
      </c>
      <c r="D66" s="233">
        <v>45.73</v>
      </c>
      <c r="E66" s="235">
        <v>1</v>
      </c>
      <c r="F66" s="47"/>
      <c r="G66" s="44"/>
    </row>
    <row r="67" spans="1:7" ht="15.75" thickBot="1" x14ac:dyDescent="0.3">
      <c r="A67" s="3"/>
      <c r="B67" s="4"/>
      <c r="C67" s="240"/>
      <c r="D67" s="4"/>
      <c r="E67" s="4"/>
      <c r="F67" s="78" t="s">
        <v>42</v>
      </c>
      <c r="G67" s="50"/>
    </row>
    <row r="68" spans="1:7" x14ac:dyDescent="0.25">
      <c r="A68" s="4"/>
      <c r="B68" s="4"/>
      <c r="C68" s="4"/>
      <c r="D68" s="4"/>
      <c r="E68" s="4"/>
      <c r="F68" s="127"/>
      <c r="G68" s="127"/>
    </row>
    <row r="69" spans="1:7" x14ac:dyDescent="0.25">
      <c r="A69" s="3" t="s">
        <v>411</v>
      </c>
      <c r="B69" s="3"/>
      <c r="C69" s="3"/>
      <c r="D69" s="3"/>
      <c r="E69" s="3"/>
      <c r="F69" s="3"/>
      <c r="G69" s="3"/>
    </row>
    <row r="70" spans="1:7" x14ac:dyDescent="0.25">
      <c r="A70" s="3" t="s">
        <v>412</v>
      </c>
      <c r="B70" s="3"/>
      <c r="C70" s="3"/>
      <c r="D70" s="3"/>
      <c r="E70" s="3"/>
      <c r="F70" s="3"/>
      <c r="G70" s="3"/>
    </row>
    <row r="71" spans="1:7" x14ac:dyDescent="0.25">
      <c r="A71" s="3"/>
      <c r="B71" s="3"/>
      <c r="C71" s="3"/>
      <c r="D71" s="3"/>
      <c r="E71" s="3"/>
      <c r="F71" s="3"/>
      <c r="G71" s="3"/>
    </row>
    <row r="72" spans="1:7" ht="17.25" x14ac:dyDescent="0.3">
      <c r="A72" s="241" t="s">
        <v>414</v>
      </c>
      <c r="B72" s="242"/>
      <c r="C72" s="242"/>
      <c r="D72" s="242"/>
      <c r="E72" s="242"/>
      <c r="F72" s="242"/>
      <c r="G72" s="243"/>
    </row>
    <row r="73" spans="1:7" ht="15.75" thickBot="1" x14ac:dyDescent="0.3">
      <c r="A73" s="3"/>
      <c r="B73" s="3"/>
      <c r="C73" s="3"/>
      <c r="D73" s="3"/>
      <c r="E73" s="3"/>
      <c r="F73" s="3"/>
      <c r="G73" s="3"/>
    </row>
    <row r="74" spans="1:7" x14ac:dyDescent="0.25">
      <c r="A74" s="3"/>
      <c r="B74" s="3"/>
      <c r="C74" s="3"/>
      <c r="D74" s="3"/>
      <c r="E74" s="3"/>
      <c r="F74" s="237"/>
      <c r="G74" s="238"/>
    </row>
    <row r="75" spans="1:7" ht="27" x14ac:dyDescent="0.25">
      <c r="A75" s="244" t="s">
        <v>405</v>
      </c>
      <c r="B75" s="245" t="s">
        <v>406</v>
      </c>
      <c r="C75" s="245"/>
      <c r="D75" s="246"/>
      <c r="E75" s="247" t="s">
        <v>61</v>
      </c>
      <c r="F75" s="248" t="s">
        <v>409</v>
      </c>
      <c r="G75" s="249" t="s">
        <v>410</v>
      </c>
    </row>
    <row r="76" spans="1:7" ht="15.75" thickBot="1" x14ac:dyDescent="0.3">
      <c r="A76" s="34" t="s">
        <v>415</v>
      </c>
      <c r="B76" s="45">
        <v>18.78</v>
      </c>
      <c r="C76" s="250"/>
      <c r="D76" s="251"/>
      <c r="E76" s="46">
        <v>10</v>
      </c>
      <c r="F76" s="252"/>
      <c r="G76" s="253"/>
    </row>
    <row r="77" spans="1:7" x14ac:dyDescent="0.25">
      <c r="A77" s="3"/>
      <c r="B77" s="3"/>
      <c r="C77" s="3"/>
      <c r="D77" s="3"/>
      <c r="E77" s="3"/>
      <c r="F77" s="3"/>
      <c r="G77" s="3"/>
    </row>
    <row r="78" spans="1:7" x14ac:dyDescent="0.25">
      <c r="A78" s="3" t="s">
        <v>411</v>
      </c>
      <c r="B78" s="3"/>
      <c r="C78" s="3"/>
      <c r="D78" s="3"/>
      <c r="E78" s="3"/>
      <c r="F78" s="3"/>
      <c r="G78" s="3"/>
    </row>
    <row r="79" spans="1:7" x14ac:dyDescent="0.25">
      <c r="A79" s="3" t="s">
        <v>412</v>
      </c>
      <c r="B79" s="3"/>
      <c r="C79" s="3"/>
      <c r="D79" s="3"/>
      <c r="E79" s="3"/>
      <c r="F79" s="3"/>
      <c r="G79" s="3"/>
    </row>
    <row r="80" spans="1:7" x14ac:dyDescent="0.25">
      <c r="A80" s="3"/>
      <c r="B80" s="3"/>
      <c r="C80" s="3"/>
      <c r="D80" s="3"/>
      <c r="E80" s="3"/>
      <c r="F80" s="3"/>
      <c r="G80" s="3"/>
    </row>
    <row r="81" spans="1:7" x14ac:dyDescent="0.25">
      <c r="A81" s="29"/>
      <c r="B81" s="29"/>
      <c r="C81" s="29"/>
      <c r="D81" s="29"/>
      <c r="E81" s="29"/>
      <c r="F81" s="3"/>
      <c r="G81" s="254"/>
    </row>
    <row r="82" spans="1:7" ht="18.75" x14ac:dyDescent="0.3">
      <c r="A82" s="219" t="s">
        <v>416</v>
      </c>
      <c r="B82" s="224"/>
      <c r="C82" s="224"/>
      <c r="D82" s="224"/>
      <c r="E82" s="224"/>
      <c r="F82" s="255"/>
      <c r="G82" s="256"/>
    </row>
    <row r="83" spans="1:7" x14ac:dyDescent="0.25">
      <c r="A83" s="29"/>
      <c r="B83" s="29"/>
      <c r="C83" s="29"/>
      <c r="D83" s="29"/>
      <c r="E83" s="29"/>
      <c r="F83" s="257"/>
      <c r="G83" s="29"/>
    </row>
    <row r="84" spans="1:7" x14ac:dyDescent="0.25">
      <c r="A84" s="3" t="s">
        <v>27</v>
      </c>
      <c r="B84" s="3"/>
      <c r="C84" s="3"/>
      <c r="D84" s="3"/>
      <c r="E84" s="3"/>
      <c r="F84" s="3"/>
      <c r="G84" s="3"/>
    </row>
    <row r="85" spans="1:7" x14ac:dyDescent="0.25">
      <c r="A85" s="28" t="s">
        <v>417</v>
      </c>
      <c r="B85" s="3"/>
      <c r="C85" s="3"/>
      <c r="D85" s="3"/>
      <c r="E85" s="3"/>
      <c r="F85" s="3"/>
      <c r="G85" s="3"/>
    </row>
    <row r="86" spans="1:7" x14ac:dyDescent="0.25">
      <c r="A86" s="28" t="s">
        <v>392</v>
      </c>
      <c r="B86" s="3"/>
      <c r="C86" s="3"/>
      <c r="D86" s="3"/>
      <c r="E86" s="3"/>
      <c r="F86" s="3"/>
      <c r="G86" s="3"/>
    </row>
    <row r="87" spans="1:7" x14ac:dyDescent="0.25">
      <c r="A87" s="28" t="s">
        <v>393</v>
      </c>
      <c r="B87" s="3"/>
      <c r="C87" s="3"/>
      <c r="D87" s="3"/>
      <c r="E87" s="3"/>
      <c r="F87" s="3"/>
      <c r="G87" s="3"/>
    </row>
    <row r="88" spans="1:7" x14ac:dyDescent="0.25">
      <c r="A88" s="28" t="s">
        <v>394</v>
      </c>
      <c r="B88" s="3"/>
      <c r="C88" s="3"/>
      <c r="D88" s="3"/>
      <c r="E88" s="3"/>
      <c r="F88" s="3"/>
      <c r="G88" s="3"/>
    </row>
    <row r="89" spans="1:7" x14ac:dyDescent="0.25">
      <c r="A89" s="28" t="s">
        <v>395</v>
      </c>
      <c r="B89" s="3"/>
      <c r="C89" s="3"/>
      <c r="D89" s="3"/>
      <c r="E89" s="3"/>
      <c r="F89" s="3"/>
      <c r="G89" s="3"/>
    </row>
    <row r="90" spans="1:7" x14ac:dyDescent="0.25">
      <c r="A90" s="3" t="s">
        <v>396</v>
      </c>
      <c r="B90" s="3"/>
      <c r="C90" s="3"/>
      <c r="D90" s="3"/>
      <c r="E90" s="3"/>
      <c r="F90" s="3"/>
      <c r="G90" s="3"/>
    </row>
    <row r="91" spans="1:7" x14ac:dyDescent="0.25">
      <c r="A91" s="28" t="s">
        <v>397</v>
      </c>
      <c r="B91" s="3"/>
      <c r="C91" s="3"/>
      <c r="D91" s="3"/>
      <c r="E91" s="3"/>
      <c r="F91" s="3"/>
      <c r="G91" s="3"/>
    </row>
    <row r="92" spans="1:7" x14ac:dyDescent="0.25">
      <c r="A92" s="28" t="s">
        <v>398</v>
      </c>
      <c r="B92" s="3"/>
      <c r="C92" s="3"/>
      <c r="D92" s="3"/>
      <c r="E92" s="3"/>
      <c r="F92" s="3"/>
      <c r="G92" s="3"/>
    </row>
    <row r="93" spans="1:7" x14ac:dyDescent="0.25">
      <c r="A93" s="28" t="s">
        <v>399</v>
      </c>
      <c r="B93" s="3"/>
      <c r="C93" s="3"/>
      <c r="D93" s="3"/>
      <c r="E93" s="3"/>
      <c r="F93" s="3"/>
      <c r="G93" s="3"/>
    </row>
    <row r="94" spans="1:7" x14ac:dyDescent="0.25">
      <c r="A94" s="28" t="s">
        <v>418</v>
      </c>
      <c r="B94" s="3"/>
      <c r="C94" s="3"/>
      <c r="D94" s="3"/>
      <c r="E94" s="3"/>
      <c r="F94" s="3"/>
      <c r="G94" s="3"/>
    </row>
    <row r="95" spans="1:7" x14ac:dyDescent="0.25">
      <c r="A95" s="28" t="s">
        <v>401</v>
      </c>
      <c r="B95" s="3"/>
      <c r="C95" s="3"/>
      <c r="D95" s="3"/>
      <c r="E95" s="3"/>
      <c r="F95" s="3"/>
      <c r="G95" s="3"/>
    </row>
    <row r="96" spans="1:7" x14ac:dyDescent="0.25">
      <c r="A96" s="28" t="s">
        <v>403</v>
      </c>
      <c r="B96" s="3"/>
      <c r="C96" s="3"/>
      <c r="D96" s="3"/>
      <c r="E96" s="3"/>
      <c r="F96" s="3"/>
      <c r="G96" s="3"/>
    </row>
    <row r="97" spans="1:7" x14ac:dyDescent="0.25">
      <c r="A97" s="28" t="s">
        <v>103</v>
      </c>
      <c r="B97" s="3"/>
      <c r="C97" s="3"/>
      <c r="D97" s="3"/>
      <c r="E97" s="3"/>
      <c r="F97" s="3"/>
      <c r="G97" s="3"/>
    </row>
    <row r="98" spans="1:7" x14ac:dyDescent="0.25">
      <c r="A98" s="29"/>
      <c r="B98" s="29"/>
      <c r="C98" s="29"/>
      <c r="D98" s="29"/>
      <c r="E98" s="29"/>
      <c r="F98" s="29"/>
      <c r="G98" s="29"/>
    </row>
    <row r="99" spans="1:7" x14ac:dyDescent="0.25">
      <c r="A99" s="29"/>
      <c r="B99" s="29"/>
      <c r="C99" s="29"/>
      <c r="D99" s="29"/>
      <c r="E99" s="29"/>
      <c r="F99" s="29"/>
      <c r="G99" s="29"/>
    </row>
    <row r="100" spans="1:7" ht="18.75" x14ac:dyDescent="0.3">
      <c r="A100" s="219" t="s">
        <v>419</v>
      </c>
      <c r="B100" s="224"/>
      <c r="C100" s="224"/>
      <c r="D100" s="224"/>
      <c r="E100" s="258"/>
      <c r="F100" s="221"/>
      <c r="G100" s="223"/>
    </row>
    <row r="101" spans="1:7" ht="15.75" thickBot="1" x14ac:dyDescent="0.3">
      <c r="A101" s="26"/>
      <c r="B101" s="3"/>
      <c r="C101" s="3"/>
      <c r="D101" s="3"/>
      <c r="E101" s="3"/>
      <c r="F101" s="3"/>
      <c r="G101" s="3"/>
    </row>
    <row r="102" spans="1:7" ht="27" x14ac:dyDescent="0.25">
      <c r="A102" s="239" t="s">
        <v>36</v>
      </c>
      <c r="B102" s="229" t="s">
        <v>420</v>
      </c>
      <c r="C102" s="229"/>
      <c r="D102" s="230" t="s">
        <v>421</v>
      </c>
      <c r="E102" s="228" t="s">
        <v>61</v>
      </c>
      <c r="F102" s="259" t="s">
        <v>409</v>
      </c>
      <c r="G102" s="260" t="s">
        <v>410</v>
      </c>
    </row>
    <row r="103" spans="1:7" x14ac:dyDescent="0.25">
      <c r="A103" s="34">
        <v>63</v>
      </c>
      <c r="B103" s="233">
        <v>135.72999999999999</v>
      </c>
      <c r="C103" s="45"/>
      <c r="D103" s="233">
        <v>38.86</v>
      </c>
      <c r="E103" s="235">
        <v>40</v>
      </c>
      <c r="F103" s="47"/>
      <c r="G103" s="44"/>
    </row>
    <row r="104" spans="1:7" x14ac:dyDescent="0.25">
      <c r="A104" s="34">
        <v>90</v>
      </c>
      <c r="B104" s="233">
        <v>128.91</v>
      </c>
      <c r="C104" s="45"/>
      <c r="D104" s="233">
        <v>38.86</v>
      </c>
      <c r="E104" s="235">
        <v>40</v>
      </c>
      <c r="F104" s="47"/>
      <c r="G104" s="44"/>
    </row>
    <row r="105" spans="1:7" x14ac:dyDescent="0.25">
      <c r="A105" s="34">
        <v>110</v>
      </c>
      <c r="B105" s="233">
        <v>125.21</v>
      </c>
      <c r="C105" s="45"/>
      <c r="D105" s="233">
        <v>38.86</v>
      </c>
      <c r="E105" s="235">
        <v>20</v>
      </c>
      <c r="F105" s="47"/>
      <c r="G105" s="44"/>
    </row>
    <row r="106" spans="1:7" x14ac:dyDescent="0.25">
      <c r="A106" s="34">
        <v>125</v>
      </c>
      <c r="B106" s="233">
        <v>136.78</v>
      </c>
      <c r="C106" s="45"/>
      <c r="D106" s="233">
        <v>38.86</v>
      </c>
      <c r="E106" s="235">
        <v>1</v>
      </c>
      <c r="F106" s="47"/>
      <c r="G106" s="44"/>
    </row>
    <row r="107" spans="1:7" x14ac:dyDescent="0.25">
      <c r="A107" s="34">
        <v>140</v>
      </c>
      <c r="B107" s="233">
        <v>136.19</v>
      </c>
      <c r="C107" s="45"/>
      <c r="D107" s="233">
        <v>38.86</v>
      </c>
      <c r="E107" s="235">
        <v>1</v>
      </c>
      <c r="F107" s="47"/>
      <c r="G107" s="44"/>
    </row>
    <row r="108" spans="1:7" x14ac:dyDescent="0.25">
      <c r="A108" s="34">
        <v>160</v>
      </c>
      <c r="B108" s="233">
        <v>144.88</v>
      </c>
      <c r="C108" s="45"/>
      <c r="D108" s="233">
        <v>38.86</v>
      </c>
      <c r="E108" s="235">
        <v>5</v>
      </c>
      <c r="F108" s="47"/>
      <c r="G108" s="44"/>
    </row>
    <row r="109" spans="1:7" ht="15.75" thickBot="1" x14ac:dyDescent="0.3">
      <c r="A109" s="34">
        <v>225</v>
      </c>
      <c r="B109" s="233">
        <v>168.3</v>
      </c>
      <c r="C109" s="45"/>
      <c r="D109" s="233">
        <v>38.86</v>
      </c>
      <c r="E109" s="235">
        <v>1</v>
      </c>
      <c r="F109" s="47"/>
      <c r="G109" s="44"/>
    </row>
    <row r="110" spans="1:7" ht="15.75" thickBot="1" x14ac:dyDescent="0.3">
      <c r="A110" s="3"/>
      <c r="B110" s="4"/>
      <c r="C110" s="4"/>
      <c r="D110" s="4"/>
      <c r="E110" s="4"/>
      <c r="F110" s="78" t="s">
        <v>42</v>
      </c>
      <c r="G110" s="50"/>
    </row>
    <row r="111" spans="1:7" x14ac:dyDescent="0.25">
      <c r="A111" s="3"/>
      <c r="B111" s="4"/>
      <c r="C111" s="4"/>
      <c r="D111" s="4"/>
      <c r="E111" s="4"/>
      <c r="F111" s="63"/>
      <c r="G111" s="63"/>
    </row>
    <row r="112" spans="1:7" x14ac:dyDescent="0.25">
      <c r="A112" s="3" t="s">
        <v>411</v>
      </c>
      <c r="B112" s="3"/>
      <c r="C112" s="3"/>
      <c r="D112" s="3"/>
      <c r="E112" s="3"/>
      <c r="F112" s="3"/>
      <c r="G112" s="63"/>
    </row>
    <row r="113" spans="1:7" x14ac:dyDescent="0.25">
      <c r="A113" s="3" t="s">
        <v>422</v>
      </c>
      <c r="B113" s="3"/>
      <c r="C113" s="3"/>
      <c r="D113" s="3"/>
      <c r="E113" s="3"/>
      <c r="F113" s="3"/>
      <c r="G113" s="63"/>
    </row>
    <row r="114" spans="1:7" x14ac:dyDescent="0.25">
      <c r="A114" s="3"/>
      <c r="B114" s="3"/>
      <c r="C114" s="3"/>
      <c r="D114" s="3"/>
      <c r="E114" s="3"/>
      <c r="F114" s="3"/>
      <c r="G114" s="63"/>
    </row>
    <row r="115" spans="1:7" x14ac:dyDescent="0.25">
      <c r="A115" s="3"/>
      <c r="B115" s="3"/>
      <c r="C115" s="3"/>
      <c r="D115" s="3"/>
      <c r="E115" s="3"/>
      <c r="F115" s="3"/>
      <c r="G115" s="63"/>
    </row>
    <row r="116" spans="1:7" ht="18.75" x14ac:dyDescent="0.3">
      <c r="A116" s="213" t="s">
        <v>423</v>
      </c>
      <c r="B116" s="221"/>
      <c r="C116" s="221"/>
      <c r="D116" s="221"/>
      <c r="E116" s="223"/>
      <c r="F116" s="220"/>
      <c r="G116" s="261"/>
    </row>
    <row r="117" spans="1:7" ht="15.75" thickBot="1" x14ac:dyDescent="0.3">
      <c r="A117" s="3"/>
      <c r="B117" s="3"/>
      <c r="C117" s="3"/>
      <c r="D117" s="3"/>
      <c r="E117" s="3"/>
      <c r="F117" s="3"/>
      <c r="G117" s="63"/>
    </row>
    <row r="118" spans="1:7" ht="27" x14ac:dyDescent="0.25">
      <c r="A118" s="244" t="s">
        <v>36</v>
      </c>
      <c r="B118" s="245" t="s">
        <v>420</v>
      </c>
      <c r="C118" s="245"/>
      <c r="D118" s="246" t="s">
        <v>421</v>
      </c>
      <c r="E118" s="247" t="s">
        <v>61</v>
      </c>
      <c r="F118" s="262" t="s">
        <v>409</v>
      </c>
      <c r="G118" s="263" t="s">
        <v>410</v>
      </c>
    </row>
    <row r="119" spans="1:7" x14ac:dyDescent="0.25">
      <c r="A119" s="34">
        <v>90</v>
      </c>
      <c r="B119" s="233">
        <v>139.16999999999999</v>
      </c>
      <c r="C119" s="45"/>
      <c r="D119" s="233">
        <v>45.73</v>
      </c>
      <c r="E119" s="235">
        <v>10</v>
      </c>
      <c r="F119" s="47"/>
      <c r="G119" s="44"/>
    </row>
    <row r="120" spans="1:7" x14ac:dyDescent="0.25">
      <c r="A120" s="34">
        <v>110</v>
      </c>
      <c r="B120" s="233">
        <v>139.16999999999999</v>
      </c>
      <c r="C120" s="45"/>
      <c r="D120" s="233">
        <v>45.73</v>
      </c>
      <c r="E120" s="235">
        <v>10</v>
      </c>
      <c r="F120" s="47"/>
      <c r="G120" s="44"/>
    </row>
    <row r="121" spans="1:7" x14ac:dyDescent="0.25">
      <c r="A121" s="34">
        <v>125</v>
      </c>
      <c r="B121" s="233">
        <v>155.19999999999999</v>
      </c>
      <c r="C121" s="45"/>
      <c r="D121" s="233">
        <v>45.73</v>
      </c>
      <c r="E121" s="235">
        <v>1</v>
      </c>
      <c r="F121" s="47"/>
      <c r="G121" s="44"/>
    </row>
    <row r="122" spans="1:7" x14ac:dyDescent="0.25">
      <c r="A122" s="34">
        <v>140</v>
      </c>
      <c r="B122" s="233">
        <v>159.85</v>
      </c>
      <c r="C122" s="45"/>
      <c r="D122" s="233">
        <v>45.73</v>
      </c>
      <c r="E122" s="235">
        <v>1</v>
      </c>
      <c r="F122" s="47"/>
      <c r="G122" s="44"/>
    </row>
    <row r="123" spans="1:7" x14ac:dyDescent="0.25">
      <c r="A123" s="34">
        <v>160</v>
      </c>
      <c r="B123" s="233">
        <v>158.02000000000001</v>
      </c>
      <c r="C123" s="45"/>
      <c r="D123" s="233">
        <v>45.73</v>
      </c>
      <c r="E123" s="235">
        <v>2</v>
      </c>
      <c r="F123" s="47"/>
      <c r="G123" s="44"/>
    </row>
    <row r="124" spans="1:7" ht="15.75" thickBot="1" x14ac:dyDescent="0.3">
      <c r="A124" s="34">
        <v>225</v>
      </c>
      <c r="B124" s="233">
        <v>187.54</v>
      </c>
      <c r="C124" s="45"/>
      <c r="D124" s="233">
        <v>45.73</v>
      </c>
      <c r="E124" s="235">
        <v>2</v>
      </c>
      <c r="F124" s="47"/>
      <c r="G124" s="44"/>
    </row>
    <row r="125" spans="1:7" ht="15.75" thickBot="1" x14ac:dyDescent="0.3">
      <c r="A125" s="3"/>
      <c r="B125" s="3"/>
      <c r="C125" s="3"/>
      <c r="D125" s="3"/>
      <c r="E125" s="3"/>
      <c r="F125" s="78" t="s">
        <v>42</v>
      </c>
      <c r="G125" s="50"/>
    </row>
    <row r="126" spans="1:7" x14ac:dyDescent="0.25">
      <c r="A126" s="3"/>
      <c r="B126" s="3"/>
      <c r="C126" s="3"/>
      <c r="D126" s="3"/>
      <c r="E126" s="3"/>
      <c r="F126" s="3"/>
      <c r="G126" s="63"/>
    </row>
    <row r="127" spans="1:7" x14ac:dyDescent="0.25">
      <c r="A127" s="3" t="s">
        <v>411</v>
      </c>
      <c r="B127" s="3"/>
      <c r="C127" s="3"/>
      <c r="D127" s="3"/>
      <c r="E127" s="3"/>
      <c r="F127" s="3"/>
      <c r="G127" s="63"/>
    </row>
    <row r="128" spans="1:7" x14ac:dyDescent="0.25">
      <c r="A128" s="3" t="s">
        <v>422</v>
      </c>
      <c r="B128" s="3"/>
      <c r="C128" s="3"/>
      <c r="D128" s="3"/>
      <c r="E128" s="3"/>
      <c r="F128" s="3"/>
      <c r="G128" s="63"/>
    </row>
    <row r="129" spans="1:7" x14ac:dyDescent="0.25">
      <c r="A129" s="3"/>
      <c r="B129" s="3"/>
      <c r="C129" s="3"/>
      <c r="D129" s="3"/>
      <c r="E129" s="3"/>
      <c r="F129" s="3"/>
      <c r="G129" s="63"/>
    </row>
    <row r="130" spans="1:7" x14ac:dyDescent="0.25">
      <c r="A130" s="3"/>
      <c r="B130" s="4"/>
      <c r="C130" s="4"/>
      <c r="D130" s="4"/>
      <c r="E130" s="4"/>
      <c r="F130" s="63"/>
      <c r="G130" s="63"/>
    </row>
    <row r="131" spans="1:7" x14ac:dyDescent="0.25">
      <c r="A131" s="26"/>
      <c r="B131" s="3"/>
      <c r="C131" s="3"/>
      <c r="D131" s="3"/>
      <c r="E131" s="3"/>
      <c r="F131" s="63"/>
      <c r="G131" s="63"/>
    </row>
    <row r="132" spans="1:7" x14ac:dyDescent="0.25">
      <c r="A132" s="3"/>
      <c r="B132" s="4"/>
      <c r="C132" s="4"/>
      <c r="D132" s="4"/>
      <c r="E132" s="4"/>
      <c r="F132" s="63"/>
      <c r="G132" s="63"/>
    </row>
    <row r="133" spans="1:7" x14ac:dyDescent="0.25">
      <c r="A133" s="3"/>
      <c r="B133" s="4"/>
      <c r="C133" s="4"/>
      <c r="D133" s="4"/>
      <c r="E133" s="4"/>
      <c r="F133" s="63"/>
      <c r="G133" s="63"/>
    </row>
    <row r="134" spans="1:7" x14ac:dyDescent="0.25">
      <c r="A134" s="4"/>
      <c r="B134" s="59"/>
      <c r="C134" s="59"/>
      <c r="D134" s="264"/>
      <c r="E134" s="4"/>
      <c r="F134" s="59"/>
      <c r="G134" s="4"/>
    </row>
    <row r="135" spans="1:7" x14ac:dyDescent="0.25">
      <c r="A135" s="4"/>
      <c r="B135" s="265"/>
      <c r="C135" s="265"/>
      <c r="D135" s="265"/>
      <c r="E135" s="4"/>
      <c r="F135" s="60"/>
      <c r="G135" s="60"/>
    </row>
    <row r="136" spans="1:7" x14ac:dyDescent="0.25">
      <c r="A136" s="4"/>
      <c r="B136" s="265"/>
      <c r="C136" s="265"/>
      <c r="D136" s="265"/>
      <c r="E136" s="4"/>
      <c r="F136" s="60"/>
      <c r="G136" s="60"/>
    </row>
    <row r="137" spans="1:7" x14ac:dyDescent="0.25">
      <c r="A137" s="4"/>
      <c r="B137" s="265"/>
      <c r="C137" s="265"/>
      <c r="D137" s="265"/>
      <c r="E137" s="4"/>
      <c r="F137" s="60"/>
      <c r="G137" s="60"/>
    </row>
    <row r="138" spans="1:7" x14ac:dyDescent="0.25">
      <c r="A138" s="4"/>
      <c r="B138" s="265"/>
      <c r="C138" s="265"/>
      <c r="D138" s="265"/>
      <c r="E138" s="4"/>
      <c r="F138" s="60"/>
      <c r="G138" s="60"/>
    </row>
    <row r="139" spans="1:7" x14ac:dyDescent="0.25">
      <c r="A139" s="4"/>
      <c r="B139" s="265"/>
      <c r="C139" s="265"/>
      <c r="D139" s="265"/>
      <c r="E139" s="4"/>
      <c r="F139" s="60"/>
      <c r="G139" s="60"/>
    </row>
    <row r="140" spans="1:7" x14ac:dyDescent="0.25">
      <c r="A140" s="4"/>
      <c r="B140" s="265"/>
      <c r="C140" s="265"/>
      <c r="D140" s="265"/>
      <c r="E140" s="4"/>
      <c r="F140" s="60"/>
      <c r="G140" s="60"/>
    </row>
    <row r="141" spans="1:7" x14ac:dyDescent="0.25">
      <c r="A141" s="3"/>
      <c r="B141" s="4"/>
      <c r="C141" s="4"/>
      <c r="D141" s="4"/>
      <c r="E141" s="4"/>
      <c r="F141" s="63"/>
      <c r="G141" s="63"/>
    </row>
    <row r="142" spans="1:7" x14ac:dyDescent="0.25">
      <c r="A142" s="3"/>
      <c r="B142" s="4"/>
      <c r="C142" s="4"/>
      <c r="D142" s="4"/>
      <c r="E142" s="4"/>
      <c r="F142" s="63"/>
      <c r="G142" s="63"/>
    </row>
    <row r="143" spans="1:7" x14ac:dyDescent="0.25">
      <c r="A143" s="3"/>
      <c r="B143" s="3"/>
      <c r="C143" s="3"/>
      <c r="D143" s="3"/>
      <c r="E143" s="3"/>
      <c r="F143" s="3"/>
      <c r="G143" s="3"/>
    </row>
    <row r="144" spans="1:7" x14ac:dyDescent="0.25">
      <c r="A144" s="3"/>
      <c r="B144" s="3"/>
      <c r="C144" s="3"/>
      <c r="D144" s="3"/>
      <c r="E144" s="3"/>
      <c r="F144" s="3"/>
      <c r="G144" s="3"/>
    </row>
    <row r="145" spans="1:7" x14ac:dyDescent="0.25">
      <c r="A145" s="3"/>
      <c r="B145" s="3"/>
      <c r="C145" s="3"/>
      <c r="D145" s="3"/>
      <c r="E145" s="3"/>
      <c r="F145" s="3"/>
      <c r="G145" s="3"/>
    </row>
    <row r="146" spans="1:7" x14ac:dyDescent="0.25">
      <c r="A146" s="26"/>
      <c r="B146" s="3"/>
      <c r="C146" s="3"/>
      <c r="D146" s="3"/>
      <c r="E146" s="3"/>
      <c r="F146" s="3"/>
      <c r="G146" s="3"/>
    </row>
    <row r="147" spans="1:7" x14ac:dyDescent="0.25">
      <c r="A147" s="26"/>
      <c r="B147" s="3"/>
      <c r="C147" s="3"/>
      <c r="D147" s="3"/>
      <c r="E147" s="3"/>
      <c r="F147" s="3"/>
      <c r="G147" s="3"/>
    </row>
    <row r="148" spans="1:7" x14ac:dyDescent="0.25">
      <c r="A148" s="26"/>
      <c r="B148" s="3"/>
      <c r="C148" s="3"/>
      <c r="D148" s="3"/>
      <c r="E148" s="3"/>
      <c r="F148" s="3"/>
      <c r="G148" s="3"/>
    </row>
    <row r="149" spans="1:7" x14ac:dyDescent="0.25">
      <c r="A149" s="4"/>
      <c r="B149" s="59"/>
      <c r="C149" s="59"/>
      <c r="D149" s="264"/>
      <c r="E149" s="4"/>
      <c r="F149" s="59"/>
      <c r="G149" s="4"/>
    </row>
    <row r="150" spans="1:7" x14ac:dyDescent="0.25">
      <c r="A150" s="4"/>
      <c r="B150" s="87"/>
      <c r="C150" s="87"/>
      <c r="D150" s="87"/>
      <c r="E150" s="266"/>
      <c r="F150" s="80"/>
      <c r="G150" s="60"/>
    </row>
    <row r="151" spans="1:7" x14ac:dyDescent="0.25">
      <c r="A151" s="4"/>
      <c r="B151" s="87"/>
      <c r="C151" s="87"/>
      <c r="D151" s="87"/>
      <c r="E151" s="266"/>
      <c r="F151" s="80"/>
      <c r="G151" s="60"/>
    </row>
    <row r="152" spans="1:7" x14ac:dyDescent="0.25">
      <c r="A152" s="4"/>
      <c r="B152" s="87"/>
      <c r="C152" s="87"/>
      <c r="D152" s="87"/>
      <c r="E152" s="266"/>
      <c r="F152" s="267"/>
      <c r="G152" s="268"/>
    </row>
    <row r="153" spans="1:7" x14ac:dyDescent="0.25">
      <c r="A153" s="4"/>
      <c r="B153" s="87"/>
      <c r="C153" s="87"/>
      <c r="D153" s="87"/>
      <c r="E153" s="266"/>
      <c r="F153" s="267"/>
      <c r="G153" s="268"/>
    </row>
    <row r="154" spans="1:7" x14ac:dyDescent="0.25">
      <c r="A154" s="4"/>
      <c r="B154" s="87"/>
      <c r="C154" s="87"/>
      <c r="D154" s="87"/>
      <c r="E154" s="266"/>
      <c r="F154" s="80"/>
      <c r="G154" s="60"/>
    </row>
    <row r="155" spans="1:7" x14ac:dyDescent="0.25">
      <c r="A155" s="4"/>
      <c r="B155" s="87"/>
      <c r="C155" s="87"/>
      <c r="D155" s="87"/>
      <c r="E155" s="266"/>
      <c r="F155" s="80"/>
      <c r="G155" s="60"/>
    </row>
    <row r="156" spans="1:7" x14ac:dyDescent="0.25">
      <c r="A156" s="3"/>
      <c r="B156" s="4"/>
      <c r="C156" s="4"/>
      <c r="D156" s="4"/>
      <c r="E156" s="4"/>
      <c r="F156" s="127"/>
      <c r="G156" s="63"/>
    </row>
    <row r="157" spans="1:7" x14ac:dyDescent="0.25">
      <c r="A157" s="3"/>
      <c r="B157" s="3"/>
      <c r="C157" s="3"/>
      <c r="D157" s="3"/>
      <c r="E157" s="3"/>
      <c r="F157" s="3"/>
      <c r="G157" s="63"/>
    </row>
    <row r="158" spans="1:7" x14ac:dyDescent="0.25">
      <c r="A158" s="3"/>
      <c r="B158" s="3"/>
      <c r="C158" s="3"/>
      <c r="D158" s="3"/>
      <c r="E158" s="3"/>
      <c r="F158" s="3"/>
      <c r="G158" s="3"/>
    </row>
    <row r="159" spans="1:7" x14ac:dyDescent="0.25">
      <c r="A159" s="3"/>
      <c r="B159" s="29"/>
      <c r="C159" s="29"/>
      <c r="D159" s="29"/>
      <c r="E159" s="29"/>
      <c r="F159" s="29"/>
      <c r="G159" s="29"/>
    </row>
    <row r="160" spans="1:7" ht="18.75" x14ac:dyDescent="0.3">
      <c r="A160" s="21"/>
      <c r="B160" s="21"/>
      <c r="C160" s="21"/>
      <c r="D160" s="21"/>
      <c r="E160" s="21"/>
      <c r="F160" s="21"/>
      <c r="G160" s="21"/>
    </row>
    <row r="161" spans="1:7" ht="18.75" x14ac:dyDescent="0.3">
      <c r="A161" s="660" t="s">
        <v>424</v>
      </c>
      <c r="B161" s="661"/>
      <c r="C161" s="661"/>
      <c r="D161" s="661"/>
      <c r="E161" s="661"/>
      <c r="F161" s="661"/>
      <c r="G161" s="662"/>
    </row>
    <row r="162" spans="1:7" x14ac:dyDescent="0.25">
      <c r="A162" s="3" t="s">
        <v>27</v>
      </c>
      <c r="B162" s="3"/>
      <c r="C162" s="3"/>
      <c r="D162" s="3"/>
      <c r="E162" s="29"/>
      <c r="F162" s="29"/>
      <c r="G162" s="29"/>
    </row>
    <row r="163" spans="1:7" x14ac:dyDescent="0.25">
      <c r="A163" s="28" t="s">
        <v>425</v>
      </c>
      <c r="B163" s="3"/>
      <c r="C163" s="3"/>
      <c r="D163" s="3"/>
      <c r="E163" s="29"/>
      <c r="F163" s="29"/>
      <c r="G163" s="29"/>
    </row>
    <row r="164" spans="1:7" x14ac:dyDescent="0.25">
      <c r="A164" s="28" t="s">
        <v>209</v>
      </c>
      <c r="B164" s="3"/>
      <c r="C164" s="3"/>
      <c r="D164" s="3"/>
      <c r="E164" s="29"/>
      <c r="F164" s="29"/>
      <c r="G164" s="29"/>
    </row>
    <row r="165" spans="1:7" x14ac:dyDescent="0.25">
      <c r="A165" s="28" t="s">
        <v>210</v>
      </c>
      <c r="B165" s="3"/>
      <c r="C165" s="3"/>
      <c r="D165" s="3"/>
      <c r="E165" s="29"/>
      <c r="F165" s="29"/>
      <c r="G165" s="29"/>
    </row>
    <row r="166" spans="1:7" x14ac:dyDescent="0.25">
      <c r="A166" s="28" t="s">
        <v>211</v>
      </c>
      <c r="B166" s="3"/>
      <c r="C166" s="3"/>
      <c r="D166" s="3"/>
      <c r="E166" s="29"/>
      <c r="F166" s="29"/>
      <c r="G166" s="29"/>
    </row>
    <row r="167" spans="1:7" x14ac:dyDescent="0.25">
      <c r="A167" s="28" t="s">
        <v>426</v>
      </c>
      <c r="B167" s="3"/>
      <c r="C167" s="3"/>
      <c r="D167" s="3"/>
      <c r="E167" s="29"/>
      <c r="F167" s="29"/>
      <c r="G167" s="29"/>
    </row>
    <row r="168" spans="1:7" x14ac:dyDescent="0.25">
      <c r="A168" s="3" t="s">
        <v>427</v>
      </c>
      <c r="B168" s="3"/>
      <c r="C168" s="3"/>
      <c r="D168" s="3"/>
      <c r="E168" s="29"/>
      <c r="F168" s="29"/>
      <c r="G168" s="29"/>
    </row>
    <row r="169" spans="1:7" x14ac:dyDescent="0.25">
      <c r="A169" s="28" t="s">
        <v>215</v>
      </c>
      <c r="B169" s="3"/>
      <c r="C169" s="3"/>
      <c r="D169" s="3"/>
      <c r="E169" s="29"/>
      <c r="F169" s="29"/>
      <c r="G169" s="29"/>
    </row>
    <row r="170" spans="1:7" x14ac:dyDescent="0.25">
      <c r="A170" s="28" t="s">
        <v>216</v>
      </c>
      <c r="B170" s="3"/>
      <c r="C170" s="3"/>
      <c r="D170" s="3"/>
      <c r="E170" s="29"/>
      <c r="F170" s="29"/>
      <c r="G170" s="29"/>
    </row>
    <row r="171" spans="1:7" x14ac:dyDescent="0.25">
      <c r="A171" s="28" t="s">
        <v>217</v>
      </c>
      <c r="B171" s="3"/>
      <c r="C171" s="3"/>
      <c r="D171" s="3"/>
      <c r="E171" s="29"/>
      <c r="F171" s="29"/>
      <c r="G171" s="29"/>
    </row>
    <row r="172" spans="1:7" x14ac:dyDescent="0.25">
      <c r="A172" s="28" t="s">
        <v>220</v>
      </c>
      <c r="B172" s="3"/>
      <c r="C172" s="3"/>
      <c r="D172" s="3"/>
      <c r="E172" s="29"/>
      <c r="F172" s="29"/>
      <c r="G172" s="29"/>
    </row>
    <row r="173" spans="1:7" x14ac:dyDescent="0.25">
      <c r="A173" s="28" t="s">
        <v>103</v>
      </c>
      <c r="B173" s="3"/>
      <c r="C173" s="3"/>
      <c r="D173" s="3"/>
      <c r="E173" s="29"/>
      <c r="F173" s="29"/>
      <c r="G173" s="29"/>
    </row>
    <row r="174" spans="1:7" ht="15.75" thickBot="1" x14ac:dyDescent="0.3">
      <c r="A174" s="3"/>
      <c r="B174" s="3"/>
      <c r="C174" s="3"/>
      <c r="D174" s="3"/>
      <c r="E174" s="3"/>
      <c r="F174" s="3"/>
      <c r="G174" s="3"/>
    </row>
    <row r="175" spans="1:7" ht="27" x14ac:dyDescent="0.25">
      <c r="A175" s="239" t="s">
        <v>428</v>
      </c>
      <c r="B175" s="228" t="s">
        <v>61</v>
      </c>
      <c r="C175" s="259" t="s">
        <v>62</v>
      </c>
      <c r="D175" s="260" t="s">
        <v>41</v>
      </c>
      <c r="E175" s="59"/>
      <c r="F175" s="4"/>
      <c r="G175" s="59"/>
    </row>
    <row r="176" spans="1:7" x14ac:dyDescent="0.25">
      <c r="A176" s="34">
        <v>32</v>
      </c>
      <c r="B176" s="46">
        <v>150</v>
      </c>
      <c r="C176" s="47"/>
      <c r="D176" s="44"/>
      <c r="E176" s="80"/>
      <c r="F176" s="60"/>
      <c r="G176" s="269"/>
    </row>
    <row r="177" spans="1:7" x14ac:dyDescent="0.25">
      <c r="A177" s="34">
        <v>40</v>
      </c>
      <c r="B177" s="46">
        <v>10</v>
      </c>
      <c r="C177" s="47"/>
      <c r="D177" s="44"/>
      <c r="E177" s="80"/>
      <c r="F177" s="60"/>
      <c r="G177" s="269"/>
    </row>
    <row r="178" spans="1:7" x14ac:dyDescent="0.25">
      <c r="A178" s="34">
        <v>50</v>
      </c>
      <c r="B178" s="46">
        <v>20</v>
      </c>
      <c r="C178" s="47"/>
      <c r="D178" s="44"/>
      <c r="E178" s="80"/>
      <c r="F178" s="60"/>
      <c r="G178" s="269"/>
    </row>
    <row r="179" spans="1:7" ht="15.75" thickBot="1" x14ac:dyDescent="0.3">
      <c r="A179" s="34">
        <v>63</v>
      </c>
      <c r="B179" s="46">
        <v>10</v>
      </c>
      <c r="C179" s="48"/>
      <c r="D179" s="44"/>
      <c r="E179" s="80"/>
      <c r="F179" s="60"/>
      <c r="G179" s="269"/>
    </row>
    <row r="180" spans="1:7" ht="15.75" thickBot="1" x14ac:dyDescent="0.3">
      <c r="A180" s="4"/>
      <c r="B180" s="4"/>
      <c r="C180" s="270" t="s">
        <v>42</v>
      </c>
      <c r="D180" s="50"/>
      <c r="E180" s="61"/>
      <c r="F180" s="63"/>
      <c r="G180" s="61"/>
    </row>
    <row r="181" spans="1:7" x14ac:dyDescent="0.25">
      <c r="A181" s="4"/>
      <c r="B181" s="4"/>
      <c r="C181" s="154"/>
      <c r="D181" s="63"/>
      <c r="E181" s="61"/>
      <c r="F181" s="63"/>
      <c r="G181" s="61"/>
    </row>
    <row r="182" spans="1:7" x14ac:dyDescent="0.25">
      <c r="A182" s="4"/>
      <c r="B182" s="4"/>
      <c r="C182" s="154"/>
      <c r="D182" s="63"/>
      <c r="E182" s="61"/>
      <c r="F182" s="63"/>
      <c r="G182" s="61"/>
    </row>
    <row r="183" spans="1:7" ht="18.75" x14ac:dyDescent="0.3">
      <c r="A183" s="271" t="s">
        <v>429</v>
      </c>
      <c r="B183" s="272"/>
      <c r="C183" s="273"/>
      <c r="D183" s="274"/>
      <c r="E183" s="275"/>
      <c r="F183" s="274"/>
      <c r="G183" s="276"/>
    </row>
    <row r="184" spans="1:7" x14ac:dyDescent="0.25">
      <c r="A184" s="4"/>
      <c r="B184" s="4"/>
      <c r="C184" s="154"/>
      <c r="D184" s="63"/>
      <c r="E184" s="61"/>
      <c r="F184" s="63"/>
      <c r="G184" s="61"/>
    </row>
    <row r="185" spans="1:7" ht="15.75" thickBot="1" x14ac:dyDescent="0.3">
      <c r="A185" s="4"/>
      <c r="B185" s="4"/>
      <c r="C185" s="154"/>
      <c r="D185" s="63"/>
      <c r="E185" s="61"/>
      <c r="F185" s="63"/>
      <c r="G185" s="61"/>
    </row>
    <row r="186" spans="1:7" ht="27" x14ac:dyDescent="0.25">
      <c r="A186" s="244" t="s">
        <v>428</v>
      </c>
      <c r="B186" s="247" t="s">
        <v>61</v>
      </c>
      <c r="C186" s="262" t="s">
        <v>62</v>
      </c>
      <c r="D186" s="263" t="s">
        <v>41</v>
      </c>
      <c r="E186" s="61"/>
      <c r="F186" s="63"/>
      <c r="G186" s="61"/>
    </row>
    <row r="187" spans="1:7" ht="15.75" thickBot="1" x14ac:dyDescent="0.3">
      <c r="A187" s="34">
        <v>32</v>
      </c>
      <c r="B187" s="46">
        <v>10</v>
      </c>
      <c r="C187" s="252"/>
      <c r="D187" s="253"/>
      <c r="E187" s="61"/>
      <c r="F187" s="63"/>
      <c r="G187" s="61"/>
    </row>
    <row r="188" spans="1:7" x14ac:dyDescent="0.25">
      <c r="A188" s="4"/>
      <c r="B188" s="4"/>
      <c r="C188" s="154"/>
      <c r="D188" s="63"/>
      <c r="E188" s="61"/>
      <c r="F188" s="63"/>
      <c r="G188" s="61"/>
    </row>
    <row r="189" spans="1:7" x14ac:dyDescent="0.25">
      <c r="A189" s="4"/>
      <c r="B189" s="4"/>
      <c r="C189" s="154"/>
      <c r="D189" s="63"/>
      <c r="E189" s="61"/>
      <c r="F189" s="63"/>
      <c r="G189" s="61"/>
    </row>
    <row r="190" spans="1:7" ht="18.75" x14ac:dyDescent="0.3">
      <c r="A190" s="271" t="s">
        <v>430</v>
      </c>
      <c r="B190" s="272"/>
      <c r="C190" s="273"/>
      <c r="D190" s="274"/>
      <c r="E190" s="277"/>
      <c r="F190" s="278"/>
      <c r="G190" s="279"/>
    </row>
    <row r="191" spans="1:7" x14ac:dyDescent="0.25">
      <c r="A191" s="4"/>
      <c r="B191" s="4"/>
      <c r="C191" s="154"/>
      <c r="D191" s="63"/>
      <c r="E191" s="61"/>
      <c r="F191" s="63"/>
      <c r="G191" s="61"/>
    </row>
    <row r="192" spans="1:7" ht="15.75" thickBot="1" x14ac:dyDescent="0.3">
      <c r="A192" s="4"/>
      <c r="B192" s="4"/>
      <c r="C192" s="154"/>
      <c r="D192" s="63"/>
      <c r="E192" s="61"/>
      <c r="F192" s="63"/>
      <c r="G192" s="61"/>
    </row>
    <row r="193" spans="1:7" ht="27" x14ac:dyDescent="0.25">
      <c r="A193" s="244" t="s">
        <v>428</v>
      </c>
      <c r="B193" s="247" t="s">
        <v>61</v>
      </c>
      <c r="C193" s="262" t="s">
        <v>62</v>
      </c>
      <c r="D193" s="263" t="s">
        <v>41</v>
      </c>
      <c r="E193" s="61"/>
      <c r="F193" s="63"/>
      <c r="G193" s="61"/>
    </row>
    <row r="194" spans="1:7" ht="15.75" thickBot="1" x14ac:dyDescent="0.3">
      <c r="A194" s="34" t="s">
        <v>431</v>
      </c>
      <c r="B194" s="46">
        <v>10</v>
      </c>
      <c r="C194" s="252"/>
      <c r="D194" s="253"/>
      <c r="E194" s="61"/>
      <c r="F194" s="63"/>
      <c r="G194" s="61"/>
    </row>
    <row r="195" spans="1:7" x14ac:dyDescent="0.25">
      <c r="A195" s="4"/>
      <c r="B195" s="4"/>
      <c r="C195" s="154"/>
      <c r="D195" s="63"/>
      <c r="E195" s="61"/>
      <c r="F195" s="63"/>
      <c r="G195" s="61"/>
    </row>
    <row r="196" spans="1:7" x14ac:dyDescent="0.25">
      <c r="A196" s="4"/>
      <c r="B196" s="4"/>
      <c r="C196" s="154"/>
      <c r="D196" s="63"/>
      <c r="E196" s="61"/>
      <c r="F196" s="63"/>
      <c r="G196" s="61"/>
    </row>
    <row r="197" spans="1:7" x14ac:dyDescent="0.25">
      <c r="A197" s="280"/>
      <c r="B197" s="29"/>
      <c r="C197" s="29"/>
      <c r="D197" s="29"/>
      <c r="E197" s="29"/>
      <c r="F197" s="254"/>
      <c r="G197" s="254"/>
    </row>
    <row r="198" spans="1:7" ht="18.75" x14ac:dyDescent="0.3">
      <c r="A198" s="219" t="s">
        <v>432</v>
      </c>
      <c r="B198" s="281"/>
      <c r="C198" s="281"/>
      <c r="D198" s="282"/>
      <c r="E198" s="283"/>
      <c r="F198" s="284"/>
      <c r="G198" s="285"/>
    </row>
    <row r="199" spans="1:7" x14ac:dyDescent="0.25">
      <c r="A199" s="186"/>
      <c r="B199" s="286"/>
      <c r="C199" s="286"/>
      <c r="D199" s="287"/>
      <c r="E199" s="287"/>
      <c r="F199" s="29"/>
      <c r="G199" s="29"/>
    </row>
    <row r="200" spans="1:7" x14ac:dyDescent="0.25">
      <c r="A200" s="3" t="s">
        <v>27</v>
      </c>
      <c r="B200" s="3"/>
      <c r="C200" s="3"/>
      <c r="D200" s="3"/>
      <c r="E200" s="29"/>
      <c r="F200" s="29"/>
      <c r="G200" s="29"/>
    </row>
    <row r="201" spans="1:7" x14ac:dyDescent="0.25">
      <c r="A201" s="28" t="s">
        <v>238</v>
      </c>
      <c r="B201" s="3"/>
      <c r="C201" s="3"/>
      <c r="D201" s="3"/>
      <c r="E201" s="29"/>
      <c r="F201" s="29"/>
      <c r="G201" s="29"/>
    </row>
    <row r="202" spans="1:7" x14ac:dyDescent="0.25">
      <c r="A202" s="28" t="s">
        <v>239</v>
      </c>
      <c r="B202" s="3"/>
      <c r="C202" s="3"/>
      <c r="D202" s="3"/>
      <c r="E202" s="29"/>
      <c r="F202" s="29"/>
      <c r="G202" s="29"/>
    </row>
    <row r="203" spans="1:7" x14ac:dyDescent="0.25">
      <c r="A203" s="28" t="s">
        <v>240</v>
      </c>
      <c r="B203" s="3"/>
      <c r="C203" s="3"/>
      <c r="D203" s="3"/>
      <c r="E203" s="29"/>
      <c r="F203" s="29"/>
      <c r="G203" s="29"/>
    </row>
    <row r="204" spans="1:7" x14ac:dyDescent="0.25">
      <c r="A204" s="89" t="s">
        <v>433</v>
      </c>
      <c r="B204" s="3"/>
      <c r="C204" s="3"/>
      <c r="D204" s="3"/>
      <c r="E204" s="29"/>
      <c r="F204" s="29"/>
      <c r="G204" s="29"/>
    </row>
    <row r="205" spans="1:7" ht="15.75" thickBot="1" x14ac:dyDescent="0.3">
      <c r="A205" s="288"/>
      <c r="B205" s="40"/>
      <c r="C205" s="40"/>
      <c r="D205" s="4"/>
      <c r="E205" s="40"/>
      <c r="F205" s="40"/>
      <c r="G205" s="40"/>
    </row>
    <row r="206" spans="1:7" ht="27" x14ac:dyDescent="0.25">
      <c r="A206" s="239" t="s">
        <v>434</v>
      </c>
      <c r="B206" s="228" t="s">
        <v>61</v>
      </c>
      <c r="C206" s="259" t="s">
        <v>62</v>
      </c>
      <c r="D206" s="260" t="s">
        <v>41</v>
      </c>
      <c r="E206" s="59"/>
      <c r="F206" s="4"/>
      <c r="G206" s="60"/>
    </row>
    <row r="207" spans="1:7" x14ac:dyDescent="0.25">
      <c r="A207" s="34" t="s">
        <v>435</v>
      </c>
      <c r="B207" s="46">
        <v>100</v>
      </c>
      <c r="C207" s="47"/>
      <c r="D207" s="44"/>
      <c r="E207" s="59"/>
      <c r="F207" s="4"/>
      <c r="G207" s="60"/>
    </row>
    <row r="208" spans="1:7" x14ac:dyDescent="0.25">
      <c r="A208" s="34" t="s">
        <v>436</v>
      </c>
      <c r="B208" s="46">
        <v>200</v>
      </c>
      <c r="C208" s="47"/>
      <c r="D208" s="44"/>
      <c r="E208" s="80"/>
      <c r="F208" s="60"/>
      <c r="G208" s="60"/>
    </row>
    <row r="209" spans="1:7" x14ac:dyDescent="0.25">
      <c r="A209" s="34" t="s">
        <v>437</v>
      </c>
      <c r="B209" s="46">
        <v>150</v>
      </c>
      <c r="C209" s="47"/>
      <c r="D209" s="44"/>
      <c r="E209" s="80"/>
      <c r="F209" s="60"/>
      <c r="G209" s="60"/>
    </row>
    <row r="210" spans="1:7" ht="15.75" thickBot="1" x14ac:dyDescent="0.3">
      <c r="A210" s="34" t="s">
        <v>438</v>
      </c>
      <c r="B210" s="46">
        <v>40</v>
      </c>
      <c r="C210" s="48"/>
      <c r="D210" s="44"/>
      <c r="E210" s="80"/>
      <c r="F210" s="60"/>
      <c r="G210" s="63"/>
    </row>
    <row r="211" spans="1:7" ht="15.75" thickBot="1" x14ac:dyDescent="0.3">
      <c r="A211" s="3"/>
      <c r="B211" s="3"/>
      <c r="C211" s="38" t="s">
        <v>42</v>
      </c>
      <c r="D211" s="39"/>
      <c r="E211" s="127"/>
      <c r="F211" s="137"/>
      <c r="G211" s="3"/>
    </row>
    <row r="212" spans="1:7" x14ac:dyDescent="0.25">
      <c r="A212" s="3"/>
      <c r="B212" s="3"/>
      <c r="C212" s="63"/>
      <c r="D212" s="137"/>
      <c r="E212" s="127"/>
      <c r="F212" s="137"/>
      <c r="G212" s="3"/>
    </row>
    <row r="213" spans="1:7" x14ac:dyDescent="0.25">
      <c r="A213" s="3"/>
      <c r="B213" s="3"/>
      <c r="C213" s="63"/>
      <c r="D213" s="137"/>
      <c r="E213" s="127"/>
      <c r="F213" s="137"/>
      <c r="G213" s="3"/>
    </row>
    <row r="214" spans="1:7" ht="18.75" x14ac:dyDescent="0.3">
      <c r="A214" s="271" t="s">
        <v>439</v>
      </c>
      <c r="B214" s="289"/>
      <c r="C214" s="274"/>
      <c r="D214" s="290"/>
      <c r="E214" s="291"/>
      <c r="F214" s="290"/>
      <c r="G214" s="223"/>
    </row>
    <row r="215" spans="1:7" ht="18.75" x14ac:dyDescent="0.3">
      <c r="A215" s="292"/>
      <c r="B215" s="293"/>
      <c r="C215" s="294"/>
      <c r="D215" s="295"/>
      <c r="E215" s="296"/>
      <c r="F215" s="295"/>
      <c r="G215" s="297"/>
    </row>
    <row r="216" spans="1:7" x14ac:dyDescent="0.25">
      <c r="A216" s="3" t="s">
        <v>27</v>
      </c>
      <c r="B216" s="3"/>
      <c r="C216" s="63"/>
      <c r="D216" s="137"/>
      <c r="E216" s="127"/>
      <c r="F216" s="137"/>
      <c r="G216" s="3"/>
    </row>
    <row r="217" spans="1:7" x14ac:dyDescent="0.25">
      <c r="A217" s="298" t="s">
        <v>440</v>
      </c>
      <c r="B217" s="3"/>
      <c r="C217" s="63"/>
      <c r="D217" s="137"/>
      <c r="E217" s="127"/>
      <c r="F217" s="137"/>
      <c r="G217" s="3"/>
    </row>
    <row r="218" spans="1:7" x14ac:dyDescent="0.25">
      <c r="A218" s="28" t="s">
        <v>238</v>
      </c>
      <c r="B218" s="3"/>
      <c r="C218" s="63"/>
      <c r="D218" s="137"/>
      <c r="E218" s="127"/>
      <c r="F218" s="137"/>
      <c r="G218" s="3"/>
    </row>
    <row r="219" spans="1:7" x14ac:dyDescent="0.25">
      <c r="A219" s="28" t="s">
        <v>239</v>
      </c>
      <c r="B219" s="3"/>
      <c r="C219" s="63"/>
      <c r="D219" s="137"/>
      <c r="E219" s="127"/>
      <c r="F219" s="137"/>
      <c r="G219" s="3"/>
    </row>
    <row r="220" spans="1:7" x14ac:dyDescent="0.25">
      <c r="A220" s="28" t="s">
        <v>240</v>
      </c>
      <c r="B220" s="3"/>
      <c r="C220" s="63"/>
      <c r="D220" s="137"/>
      <c r="E220" s="127"/>
      <c r="F220" s="137"/>
      <c r="G220" s="3"/>
    </row>
    <row r="221" spans="1:7" ht="15.75" thickBot="1" x14ac:dyDescent="0.3">
      <c r="A221" s="3"/>
      <c r="B221" s="3"/>
      <c r="C221" s="63"/>
      <c r="D221" s="137"/>
      <c r="E221" s="127"/>
      <c r="F221" s="137"/>
      <c r="G221" s="3"/>
    </row>
    <row r="222" spans="1:7" ht="27" x14ac:dyDescent="0.25">
      <c r="A222" s="244" t="s">
        <v>434</v>
      </c>
      <c r="B222" s="247" t="s">
        <v>61</v>
      </c>
      <c r="C222" s="262" t="s">
        <v>62</v>
      </c>
      <c r="D222" s="263" t="s">
        <v>41</v>
      </c>
      <c r="E222" s="127"/>
      <c r="F222" s="137"/>
      <c r="G222" s="3"/>
    </row>
    <row r="223" spans="1:7" x14ac:dyDescent="0.25">
      <c r="A223" s="34" t="s">
        <v>441</v>
      </c>
      <c r="B223" s="46">
        <v>20</v>
      </c>
      <c r="C223" s="47"/>
      <c r="D223" s="44"/>
      <c r="E223" s="127"/>
      <c r="F223" s="137"/>
      <c r="G223" s="3"/>
    </row>
    <row r="224" spans="1:7" x14ac:dyDescent="0.25">
      <c r="A224" s="34" t="s">
        <v>442</v>
      </c>
      <c r="B224" s="46">
        <v>20</v>
      </c>
      <c r="C224" s="47"/>
      <c r="D224" s="44"/>
      <c r="E224" s="127"/>
      <c r="F224" s="137"/>
      <c r="G224" s="3"/>
    </row>
    <row r="225" spans="1:7" ht="15.75" thickBot="1" x14ac:dyDescent="0.3">
      <c r="A225" s="34" t="s">
        <v>443</v>
      </c>
      <c r="B225" s="46">
        <v>10</v>
      </c>
      <c r="C225" s="48"/>
      <c r="D225" s="44"/>
      <c r="E225" s="127"/>
      <c r="F225" s="137"/>
      <c r="G225" s="3"/>
    </row>
    <row r="226" spans="1:7" ht="15.75" thickBot="1" x14ac:dyDescent="0.3">
      <c r="A226" s="3"/>
      <c r="B226" s="3"/>
      <c r="C226" s="38" t="s">
        <v>42</v>
      </c>
      <c r="D226" s="39"/>
      <c r="E226" s="127"/>
      <c r="F226" s="137"/>
      <c r="G226" s="3"/>
    </row>
    <row r="227" spans="1:7" x14ac:dyDescent="0.25">
      <c r="A227" s="3"/>
      <c r="B227" s="3"/>
      <c r="C227" s="63"/>
      <c r="D227" s="137"/>
      <c r="E227" s="127"/>
      <c r="F227" s="137"/>
      <c r="G227" s="3"/>
    </row>
    <row r="228" spans="1:7" x14ac:dyDescent="0.25">
      <c r="A228" s="28"/>
      <c r="B228" s="3"/>
      <c r="C228" s="3"/>
      <c r="D228" s="3"/>
      <c r="E228" s="29"/>
      <c r="F228" s="3"/>
      <c r="G228" s="3"/>
    </row>
    <row r="229" spans="1:7" ht="18.75" x14ac:dyDescent="0.3">
      <c r="A229" s="299" t="s">
        <v>444</v>
      </c>
      <c r="B229" s="300"/>
      <c r="C229" s="300"/>
      <c r="D229" s="301"/>
      <c r="E229" s="301"/>
      <c r="F229" s="302"/>
      <c r="G229" s="303"/>
    </row>
    <row r="230" spans="1:7" ht="18.75" x14ac:dyDescent="0.3">
      <c r="A230" s="304" t="s">
        <v>445</v>
      </c>
      <c r="B230" s="305"/>
      <c r="C230" s="305"/>
      <c r="D230" s="306"/>
      <c r="E230" s="306"/>
      <c r="F230" s="307"/>
      <c r="G230" s="308"/>
    </row>
    <row r="231" spans="1:7" x14ac:dyDescent="0.25">
      <c r="A231" s="3" t="s">
        <v>27</v>
      </c>
      <c r="B231" s="3"/>
      <c r="C231" s="3"/>
      <c r="D231" s="3"/>
      <c r="E231" s="3"/>
      <c r="F231" s="3"/>
      <c r="G231" s="309"/>
    </row>
    <row r="232" spans="1:7" x14ac:dyDescent="0.25">
      <c r="A232" s="89" t="s">
        <v>209</v>
      </c>
      <c r="B232" s="3"/>
      <c r="C232" s="3"/>
      <c r="D232" s="3"/>
      <c r="E232" s="3"/>
      <c r="F232" s="3"/>
      <c r="G232" s="3"/>
    </row>
    <row r="233" spans="1:7" x14ac:dyDescent="0.25">
      <c r="A233" s="89" t="s">
        <v>210</v>
      </c>
      <c r="B233" s="3"/>
      <c r="C233" s="3"/>
      <c r="D233" s="3"/>
      <c r="E233" s="3"/>
      <c r="F233" s="3"/>
      <c r="G233" s="3"/>
    </row>
    <row r="234" spans="1:7" x14ac:dyDescent="0.25">
      <c r="A234" s="89" t="s">
        <v>211</v>
      </c>
      <c r="B234" s="3"/>
      <c r="C234" s="3"/>
      <c r="D234" s="3"/>
      <c r="E234" s="3"/>
      <c r="F234" s="3"/>
      <c r="G234" s="3"/>
    </row>
    <row r="235" spans="1:7" x14ac:dyDescent="0.25">
      <c r="A235" s="89" t="s">
        <v>446</v>
      </c>
      <c r="B235" s="3"/>
      <c r="C235" s="3"/>
      <c r="D235" s="3"/>
      <c r="E235" s="3"/>
      <c r="F235" s="3"/>
      <c r="G235" s="3"/>
    </row>
    <row r="236" spans="1:7" x14ac:dyDescent="0.25">
      <c r="A236" s="89" t="s">
        <v>447</v>
      </c>
      <c r="B236" s="3"/>
      <c r="C236" s="3"/>
      <c r="D236" s="3"/>
      <c r="E236" s="3"/>
      <c r="F236" s="3"/>
      <c r="G236" s="3"/>
    </row>
    <row r="237" spans="1:7" x14ac:dyDescent="0.25">
      <c r="A237" s="89" t="s">
        <v>215</v>
      </c>
      <c r="B237" s="3"/>
      <c r="C237" s="3"/>
      <c r="D237" s="3"/>
      <c r="E237" s="3"/>
      <c r="F237" s="3"/>
      <c r="G237" s="3"/>
    </row>
    <row r="238" spans="1:7" x14ac:dyDescent="0.25">
      <c r="A238" s="89" t="s">
        <v>216</v>
      </c>
      <c r="B238" s="3"/>
      <c r="C238" s="3"/>
      <c r="D238" s="3"/>
      <c r="E238" s="3"/>
      <c r="F238" s="3"/>
      <c r="G238" s="3"/>
    </row>
    <row r="239" spans="1:7" x14ac:dyDescent="0.25">
      <c r="A239" s="89" t="s">
        <v>217</v>
      </c>
      <c r="B239" s="3"/>
      <c r="C239" s="3"/>
      <c r="D239" s="3"/>
      <c r="E239" s="3"/>
      <c r="F239" s="3"/>
      <c r="G239" s="3"/>
    </row>
    <row r="240" spans="1:7" x14ac:dyDescent="0.25">
      <c r="A240" s="89" t="s">
        <v>220</v>
      </c>
      <c r="B240" s="3"/>
      <c r="C240" s="3"/>
      <c r="D240" s="3"/>
      <c r="E240" s="3"/>
      <c r="F240" s="3"/>
      <c r="G240" s="3"/>
    </row>
    <row r="241" spans="1:7" x14ac:dyDescent="0.25">
      <c r="A241" s="3"/>
      <c r="B241" s="3"/>
      <c r="C241" s="3"/>
      <c r="D241" s="3"/>
      <c r="E241" s="3"/>
      <c r="F241" s="3"/>
      <c r="G241" s="3"/>
    </row>
    <row r="242" spans="1:7" x14ac:dyDescent="0.25">
      <c r="A242" s="3"/>
      <c r="B242" s="3"/>
      <c r="C242" s="3"/>
      <c r="D242" s="3"/>
      <c r="E242" s="3"/>
      <c r="F242" s="3"/>
      <c r="G242" s="3"/>
    </row>
    <row r="243" spans="1:7" x14ac:dyDescent="0.25">
      <c r="A243" s="89" t="s">
        <v>448</v>
      </c>
      <c r="B243" s="3"/>
      <c r="C243" s="3"/>
      <c r="D243" s="3"/>
      <c r="E243" s="3"/>
      <c r="F243" s="3"/>
      <c r="G243" s="3"/>
    </row>
    <row r="244" spans="1:7" ht="15.75" thickBot="1" x14ac:dyDescent="0.3">
      <c r="A244" s="3"/>
      <c r="B244" s="3"/>
      <c r="C244" s="3"/>
      <c r="D244" s="3"/>
      <c r="E244" s="3"/>
      <c r="F244" s="3"/>
      <c r="G244" s="3"/>
    </row>
    <row r="245" spans="1:7" ht="27" x14ac:dyDescent="0.25">
      <c r="A245" s="239" t="s">
        <v>449</v>
      </c>
      <c r="B245" s="228" t="s">
        <v>61</v>
      </c>
      <c r="C245" s="259" t="s">
        <v>62</v>
      </c>
      <c r="D245" s="260" t="s">
        <v>41</v>
      </c>
      <c r="E245" s="3"/>
      <c r="F245" s="3"/>
      <c r="G245" s="3"/>
    </row>
    <row r="246" spans="1:7" x14ac:dyDescent="0.25">
      <c r="A246" s="34" t="s">
        <v>450</v>
      </c>
      <c r="B246" s="46">
        <v>60</v>
      </c>
      <c r="C246" s="47"/>
      <c r="D246" s="44"/>
      <c r="E246" s="3"/>
      <c r="F246" s="3"/>
      <c r="G246" s="3"/>
    </row>
    <row r="247" spans="1:7" x14ac:dyDescent="0.25">
      <c r="A247" s="310" t="s">
        <v>451</v>
      </c>
      <c r="B247" s="311">
        <v>5</v>
      </c>
      <c r="C247" s="312"/>
      <c r="D247" s="44"/>
      <c r="E247" s="3"/>
      <c r="F247" s="3"/>
      <c r="G247" s="79"/>
    </row>
    <row r="248" spans="1:7" x14ac:dyDescent="0.25">
      <c r="A248" s="34" t="s">
        <v>452</v>
      </c>
      <c r="B248" s="46">
        <v>5</v>
      </c>
      <c r="C248" s="47"/>
      <c r="D248" s="44"/>
      <c r="E248" s="3"/>
      <c r="F248" s="3"/>
      <c r="G248" s="3"/>
    </row>
    <row r="249" spans="1:7" ht="15.75" thickBot="1" x14ac:dyDescent="0.3">
      <c r="A249" s="34" t="s">
        <v>453</v>
      </c>
      <c r="B249" s="46">
        <v>5</v>
      </c>
      <c r="C249" s="252"/>
      <c r="D249" s="44"/>
      <c r="E249" s="26"/>
      <c r="F249" s="26"/>
      <c r="G249" s="137"/>
    </row>
    <row r="250" spans="1:7" ht="15.75" thickBot="1" x14ac:dyDescent="0.3">
      <c r="A250" s="4"/>
      <c r="B250" s="4"/>
      <c r="C250" s="270" t="s">
        <v>42</v>
      </c>
      <c r="D250" s="50"/>
      <c r="E250" s="79"/>
      <c r="F250" s="3"/>
      <c r="G250" s="3"/>
    </row>
    <row r="251" spans="1:7" x14ac:dyDescent="0.25">
      <c r="A251" s="3"/>
      <c r="B251" s="3"/>
      <c r="C251" s="3"/>
      <c r="D251" s="3"/>
      <c r="E251" s="3"/>
      <c r="F251" s="3"/>
      <c r="G251" s="3"/>
    </row>
    <row r="252" spans="1:7" ht="18.75" x14ac:dyDescent="0.3">
      <c r="A252" s="21"/>
      <c r="B252" s="21"/>
      <c r="C252" s="21"/>
      <c r="D252" s="21"/>
      <c r="E252" s="21"/>
      <c r="F252" s="21"/>
      <c r="G252" s="21"/>
    </row>
    <row r="253" spans="1:7" x14ac:dyDescent="0.25">
      <c r="A253" s="3"/>
      <c r="B253" s="3"/>
      <c r="C253" s="3"/>
      <c r="D253" s="3"/>
      <c r="E253" s="3"/>
      <c r="F253" s="3"/>
      <c r="G253" s="3"/>
    </row>
    <row r="254" spans="1:7" x14ac:dyDescent="0.25">
      <c r="A254" s="3"/>
      <c r="B254" s="3"/>
      <c r="C254" s="3"/>
      <c r="D254" s="3"/>
      <c r="E254" s="3"/>
      <c r="F254" s="3"/>
      <c r="G254" s="3"/>
    </row>
    <row r="255" spans="1:7" x14ac:dyDescent="0.25">
      <c r="A255" s="3"/>
      <c r="B255" s="3"/>
      <c r="C255" s="3"/>
      <c r="D255" s="3"/>
      <c r="E255" s="3"/>
      <c r="F255" s="3"/>
      <c r="G255" s="3"/>
    </row>
    <row r="256" spans="1:7" x14ac:dyDescent="0.25">
      <c r="A256" s="3"/>
      <c r="B256" s="3"/>
      <c r="C256" s="3"/>
      <c r="D256" s="3"/>
      <c r="E256" s="3"/>
      <c r="F256" s="3"/>
      <c r="G256" s="3"/>
    </row>
    <row r="257" spans="1:7" ht="18.75" x14ac:dyDescent="0.3">
      <c r="A257" s="213" t="s">
        <v>454</v>
      </c>
      <c r="B257" s="221"/>
      <c r="C257" s="221"/>
      <c r="D257" s="313"/>
      <c r="E257" s="313"/>
      <c r="F257" s="313"/>
      <c r="G257" s="314"/>
    </row>
    <row r="258" spans="1:7" x14ac:dyDescent="0.25">
      <c r="A258" s="3"/>
      <c r="B258" s="3"/>
      <c r="C258" s="3"/>
      <c r="D258" s="3"/>
      <c r="E258" s="3"/>
      <c r="F258" s="3"/>
      <c r="G258" s="3"/>
    </row>
    <row r="259" spans="1:7" x14ac:dyDescent="0.25">
      <c r="A259" s="3"/>
      <c r="B259" s="3"/>
      <c r="C259" s="3"/>
      <c r="D259" s="3"/>
      <c r="E259" s="3"/>
      <c r="F259" s="3"/>
      <c r="G259" s="3"/>
    </row>
    <row r="260" spans="1:7" ht="18.75" x14ac:dyDescent="0.3">
      <c r="A260" s="213" t="s">
        <v>455</v>
      </c>
      <c r="B260" s="289"/>
      <c r="C260" s="221"/>
      <c r="D260" s="313"/>
      <c r="E260" s="313"/>
      <c r="F260" s="313"/>
      <c r="G260" s="314"/>
    </row>
    <row r="261" spans="1:7" x14ac:dyDescent="0.25">
      <c r="A261" s="3"/>
      <c r="B261" s="3"/>
      <c r="C261" s="3"/>
      <c r="D261" s="3"/>
      <c r="E261" s="3"/>
      <c r="F261" s="3"/>
      <c r="G261" s="3"/>
    </row>
    <row r="262" spans="1:7" ht="15.75" thickBot="1" x14ac:dyDescent="0.3">
      <c r="A262" s="3"/>
      <c r="B262" s="3"/>
      <c r="C262" s="3"/>
      <c r="D262" s="3"/>
      <c r="E262" s="3"/>
      <c r="F262" s="3"/>
      <c r="G262" s="3"/>
    </row>
    <row r="263" spans="1:7" ht="27" x14ac:dyDescent="0.25">
      <c r="A263" s="244" t="s">
        <v>456</v>
      </c>
      <c r="B263" s="247" t="s">
        <v>61</v>
      </c>
      <c r="C263" s="262" t="s">
        <v>62</v>
      </c>
      <c r="D263" s="263" t="s">
        <v>41</v>
      </c>
      <c r="E263" s="3"/>
      <c r="F263" s="3"/>
      <c r="G263" s="3"/>
    </row>
    <row r="264" spans="1:7" x14ac:dyDescent="0.25">
      <c r="A264" s="34" t="s">
        <v>457</v>
      </c>
      <c r="B264" s="46">
        <v>10</v>
      </c>
      <c r="C264" s="47"/>
      <c r="D264" s="44"/>
      <c r="E264" s="3"/>
      <c r="F264" s="3"/>
      <c r="G264" s="3"/>
    </row>
    <row r="265" spans="1:7" x14ac:dyDescent="0.25">
      <c r="A265" s="34" t="s">
        <v>458</v>
      </c>
      <c r="B265" s="46">
        <v>10</v>
      </c>
      <c r="C265" s="47"/>
      <c r="D265" s="44"/>
      <c r="E265" s="3"/>
      <c r="F265" s="3"/>
      <c r="G265" s="3"/>
    </row>
    <row r="266" spans="1:7" x14ac:dyDescent="0.25">
      <c r="A266" s="34" t="s">
        <v>459</v>
      </c>
      <c r="B266" s="46">
        <v>10</v>
      </c>
      <c r="C266" s="47"/>
      <c r="D266" s="44"/>
      <c r="E266" s="3"/>
      <c r="F266" s="3"/>
      <c r="G266" s="3"/>
    </row>
    <row r="267" spans="1:7" x14ac:dyDescent="0.25">
      <c r="A267" s="34" t="s">
        <v>460</v>
      </c>
      <c r="B267" s="46">
        <v>10</v>
      </c>
      <c r="C267" s="47"/>
      <c r="D267" s="44"/>
      <c r="E267" s="3"/>
      <c r="F267" s="3"/>
      <c r="G267" s="3"/>
    </row>
    <row r="268" spans="1:7" ht="15.75" thickBot="1" x14ac:dyDescent="0.3">
      <c r="A268" s="34" t="s">
        <v>461</v>
      </c>
      <c r="B268" s="46">
        <v>5</v>
      </c>
      <c r="C268" s="48"/>
      <c r="D268" s="44"/>
      <c r="E268" s="3"/>
      <c r="F268" s="3"/>
      <c r="G268" s="3"/>
    </row>
    <row r="269" spans="1:7" ht="15.75" thickBot="1" x14ac:dyDescent="0.3">
      <c r="A269" s="4"/>
      <c r="B269" s="4"/>
      <c r="C269" s="270" t="s">
        <v>42</v>
      </c>
      <c r="D269" s="50"/>
      <c r="E269" s="3"/>
      <c r="F269" s="3"/>
      <c r="G269" s="3"/>
    </row>
    <row r="270" spans="1:7" x14ac:dyDescent="0.25">
      <c r="A270" s="3"/>
      <c r="B270" s="3"/>
      <c r="C270" s="3"/>
      <c r="D270" s="3"/>
      <c r="E270" s="3"/>
      <c r="F270" s="3"/>
      <c r="G270" s="3"/>
    </row>
    <row r="271" spans="1:7" x14ac:dyDescent="0.25">
      <c r="A271" s="3"/>
      <c r="B271" s="3"/>
      <c r="C271" s="3"/>
      <c r="D271" s="3"/>
      <c r="E271" s="3"/>
      <c r="F271" s="3"/>
      <c r="G271" s="3"/>
    </row>
    <row r="272" spans="1:7" ht="18.75" x14ac:dyDescent="0.3">
      <c r="A272" s="271" t="s">
        <v>462</v>
      </c>
      <c r="B272" s="289"/>
      <c r="C272" s="221"/>
      <c r="D272" s="221"/>
      <c r="E272" s="221"/>
      <c r="F272" s="313"/>
      <c r="G272" s="314"/>
    </row>
    <row r="273" spans="1:7" x14ac:dyDescent="0.25">
      <c r="A273" s="3"/>
      <c r="B273" s="3"/>
      <c r="C273" s="3"/>
      <c r="D273" s="3"/>
      <c r="E273" s="3"/>
      <c r="F273" s="3"/>
      <c r="G273" s="3"/>
    </row>
    <row r="274" spans="1:7" ht="15.75" thickBot="1" x14ac:dyDescent="0.3">
      <c r="A274" s="3"/>
      <c r="B274" s="3"/>
      <c r="C274" s="3"/>
      <c r="D274" s="3"/>
      <c r="E274" s="3"/>
      <c r="F274" s="3"/>
      <c r="G274" s="3"/>
    </row>
    <row r="275" spans="1:7" ht="27" x14ac:dyDescent="0.25">
      <c r="A275" s="244" t="s">
        <v>463</v>
      </c>
      <c r="B275" s="247" t="s">
        <v>61</v>
      </c>
      <c r="C275" s="262" t="s">
        <v>62</v>
      </c>
      <c r="D275" s="263" t="s">
        <v>41</v>
      </c>
      <c r="E275" s="3"/>
      <c r="F275" s="3"/>
      <c r="G275" s="3"/>
    </row>
    <row r="276" spans="1:7" x14ac:dyDescent="0.25">
      <c r="A276" s="34">
        <v>34</v>
      </c>
      <c r="B276" s="46">
        <v>20</v>
      </c>
      <c r="C276" s="47"/>
      <c r="D276" s="44"/>
      <c r="E276" s="3"/>
      <c r="F276" s="3"/>
      <c r="G276" s="3"/>
    </row>
    <row r="277" spans="1:7" ht="15.75" thickBot="1" x14ac:dyDescent="0.3">
      <c r="A277" s="34">
        <v>46</v>
      </c>
      <c r="B277" s="46">
        <v>20</v>
      </c>
      <c r="C277" s="48"/>
      <c r="D277" s="44"/>
      <c r="E277" s="3"/>
      <c r="F277" s="3"/>
      <c r="G277" s="3"/>
    </row>
    <row r="278" spans="1:7" ht="15.75" thickBot="1" x14ac:dyDescent="0.3">
      <c r="A278" s="3"/>
      <c r="B278" s="3"/>
      <c r="C278" s="270" t="s">
        <v>42</v>
      </c>
      <c r="D278" s="50"/>
      <c r="E278" s="3"/>
      <c r="F278" s="3"/>
      <c r="G278" s="3"/>
    </row>
    <row r="279" spans="1:7" ht="21" x14ac:dyDescent="0.35">
      <c r="A279" s="217"/>
      <c r="B279" s="217"/>
      <c r="C279" s="217"/>
      <c r="D279" s="217"/>
      <c r="E279" s="217"/>
      <c r="F279" s="217"/>
      <c r="G279" s="217"/>
    </row>
    <row r="280" spans="1:7" ht="21" x14ac:dyDescent="0.35">
      <c r="A280" s="217"/>
      <c r="B280" s="217"/>
      <c r="C280" s="217"/>
      <c r="D280" s="217"/>
      <c r="E280" s="217"/>
      <c r="F280" s="217"/>
      <c r="G280" s="217"/>
    </row>
    <row r="281" spans="1:7" ht="21" x14ac:dyDescent="0.35">
      <c r="A281" s="271" t="s">
        <v>464</v>
      </c>
      <c r="B281" s="221"/>
      <c r="C281" s="221"/>
      <c r="D281" s="214"/>
      <c r="E281" s="214"/>
      <c r="F281" s="214"/>
      <c r="G281" s="216"/>
    </row>
    <row r="282" spans="1:7" ht="21" x14ac:dyDescent="0.35">
      <c r="A282" s="217"/>
      <c r="B282" s="217"/>
      <c r="C282" s="217"/>
      <c r="D282" s="217"/>
      <c r="E282" s="217"/>
      <c r="F282" s="217"/>
      <c r="G282" s="217"/>
    </row>
    <row r="283" spans="1:7" ht="21.75" thickBot="1" x14ac:dyDescent="0.4">
      <c r="A283" s="217"/>
      <c r="B283" s="217"/>
      <c r="C283" s="217"/>
      <c r="D283" s="217"/>
      <c r="E283" s="217"/>
      <c r="F283" s="217"/>
      <c r="G283" s="217"/>
    </row>
    <row r="284" spans="1:7" ht="28.5" x14ac:dyDescent="0.35">
      <c r="A284" s="244" t="s">
        <v>463</v>
      </c>
      <c r="B284" s="247" t="s">
        <v>61</v>
      </c>
      <c r="C284" s="262" t="s">
        <v>62</v>
      </c>
      <c r="D284" s="263" t="s">
        <v>41</v>
      </c>
      <c r="E284" s="217"/>
      <c r="F284" s="217"/>
      <c r="G284" s="217"/>
    </row>
    <row r="285" spans="1:7" ht="21.75" thickBot="1" x14ac:dyDescent="0.4">
      <c r="A285" s="34" t="s">
        <v>465</v>
      </c>
      <c r="B285" s="46">
        <v>10</v>
      </c>
      <c r="C285" s="252"/>
      <c r="D285" s="253"/>
      <c r="E285" s="217"/>
      <c r="F285" s="217"/>
      <c r="G285" s="217"/>
    </row>
    <row r="286" spans="1:7" ht="21" x14ac:dyDescent="0.35">
      <c r="A286" s="217"/>
      <c r="B286" s="217"/>
      <c r="C286" s="217"/>
      <c r="D286" s="217"/>
      <c r="E286" s="217"/>
      <c r="F286" s="217"/>
      <c r="G286" s="217"/>
    </row>
    <row r="287" spans="1:7" ht="21" x14ac:dyDescent="0.35">
      <c r="A287" s="315"/>
      <c r="B287" s="217"/>
      <c r="C287" s="217"/>
      <c r="D287" s="217"/>
      <c r="E287" s="217"/>
      <c r="F287" s="217"/>
      <c r="G287" s="217"/>
    </row>
    <row r="288" spans="1:7" ht="21" x14ac:dyDescent="0.35">
      <c r="A288" s="217"/>
      <c r="B288" s="217"/>
      <c r="C288" s="217"/>
      <c r="D288" s="217"/>
      <c r="E288" s="217"/>
      <c r="F288" s="217"/>
      <c r="G288" s="217"/>
    </row>
    <row r="289" spans="1:7" ht="18.75" x14ac:dyDescent="0.3">
      <c r="A289" s="219" t="s">
        <v>466</v>
      </c>
      <c r="B289" s="316"/>
      <c r="C289" s="316"/>
      <c r="D289" s="316"/>
      <c r="E289" s="289"/>
      <c r="F289" s="289"/>
      <c r="G289" s="317"/>
    </row>
    <row r="290" spans="1:7" x14ac:dyDescent="0.25">
      <c r="A290" s="26"/>
      <c r="B290" s="26"/>
      <c r="C290" s="26"/>
      <c r="D290" s="26"/>
      <c r="E290" s="53"/>
      <c r="F290" s="26"/>
      <c r="G290" s="26"/>
    </row>
    <row r="291" spans="1:7" x14ac:dyDescent="0.25">
      <c r="A291" s="3"/>
      <c r="B291" s="3"/>
      <c r="C291" s="3"/>
      <c r="D291" s="3"/>
      <c r="E291" s="3"/>
      <c r="F291" s="3"/>
      <c r="G291" s="3"/>
    </row>
    <row r="292" spans="1:7" x14ac:dyDescent="0.25">
      <c r="A292" s="318" t="s">
        <v>467</v>
      </c>
      <c r="B292" s="24"/>
      <c r="C292" s="24"/>
      <c r="D292" s="319"/>
      <c r="E292" s="24"/>
      <c r="F292" s="24"/>
      <c r="G292" s="320"/>
    </row>
    <row r="293" spans="1:7" x14ac:dyDescent="0.25">
      <c r="A293" s="3"/>
      <c r="B293" s="3"/>
      <c r="C293" s="3"/>
      <c r="D293" s="319"/>
      <c r="E293" s="3"/>
      <c r="F293" s="3"/>
      <c r="G293" s="321"/>
    </row>
    <row r="294" spans="1:7" x14ac:dyDescent="0.25">
      <c r="A294" s="318" t="s">
        <v>468</v>
      </c>
      <c r="B294" s="24"/>
      <c r="C294" s="24"/>
      <c r="D294" s="319"/>
      <c r="E294" s="24"/>
      <c r="F294" s="24"/>
      <c r="G294" s="320"/>
    </row>
    <row r="295" spans="1:7" x14ac:dyDescent="0.25">
      <c r="A295" s="3"/>
      <c r="B295" s="3"/>
      <c r="C295" s="3"/>
      <c r="D295" s="319"/>
      <c r="E295" s="3"/>
      <c r="F295" s="3"/>
      <c r="G295" s="321"/>
    </row>
    <row r="296" spans="1:7" x14ac:dyDescent="0.25">
      <c r="A296" s="318" t="s">
        <v>469</v>
      </c>
      <c r="B296" s="24"/>
      <c r="C296" s="24"/>
      <c r="D296" s="319"/>
      <c r="E296" s="24"/>
      <c r="F296" s="24"/>
      <c r="G296" s="320"/>
    </row>
    <row r="297" spans="1:7" x14ac:dyDescent="0.25">
      <c r="A297" s="3"/>
      <c r="B297" s="3"/>
      <c r="C297" s="3"/>
      <c r="D297" s="319"/>
      <c r="E297" s="3"/>
      <c r="F297" s="3"/>
      <c r="G297" s="321"/>
    </row>
    <row r="298" spans="1:7" x14ac:dyDescent="0.25">
      <c r="A298" s="318" t="s">
        <v>470</v>
      </c>
      <c r="B298" s="24"/>
      <c r="C298" s="24"/>
      <c r="D298" s="319"/>
      <c r="E298" s="24"/>
      <c r="F298" s="24"/>
      <c r="G298" s="320"/>
    </row>
    <row r="299" spans="1:7" x14ac:dyDescent="0.25">
      <c r="A299" s="3"/>
      <c r="B299" s="3"/>
      <c r="C299" s="3"/>
      <c r="D299" s="24"/>
      <c r="E299" s="3"/>
      <c r="F299" s="3"/>
      <c r="G299" s="321"/>
    </row>
    <row r="300" spans="1:7" x14ac:dyDescent="0.25">
      <c r="A300" s="318" t="s">
        <v>471</v>
      </c>
      <c r="B300" s="24"/>
      <c r="C300" s="24"/>
      <c r="D300" s="3"/>
      <c r="E300" s="24"/>
      <c r="F300" s="24"/>
      <c r="G300" s="320"/>
    </row>
    <row r="301" spans="1:7" x14ac:dyDescent="0.25">
      <c r="A301" s="3"/>
      <c r="B301" s="3"/>
      <c r="C301" s="3"/>
      <c r="D301" s="322"/>
      <c r="E301" s="3"/>
      <c r="F301" s="3"/>
      <c r="G301" s="321"/>
    </row>
    <row r="302" spans="1:7" x14ac:dyDescent="0.25">
      <c r="A302" s="318" t="s">
        <v>472</v>
      </c>
      <c r="B302" s="24"/>
      <c r="C302" s="24"/>
      <c r="D302" s="319"/>
      <c r="E302" s="24"/>
      <c r="F302" s="24"/>
      <c r="G302" s="320"/>
    </row>
    <row r="303" spans="1:7" x14ac:dyDescent="0.25">
      <c r="A303" s="3"/>
      <c r="B303" s="3"/>
      <c r="C303" s="3"/>
      <c r="D303" s="319"/>
      <c r="E303" s="3"/>
      <c r="F303" s="3"/>
      <c r="G303" s="321"/>
    </row>
    <row r="304" spans="1:7" x14ac:dyDescent="0.25">
      <c r="A304" s="318" t="s">
        <v>473</v>
      </c>
      <c r="B304" s="24"/>
      <c r="C304" s="24"/>
      <c r="D304" s="319"/>
      <c r="E304" s="24"/>
      <c r="F304" s="24"/>
      <c r="G304" s="320"/>
    </row>
    <row r="305" spans="1:7" x14ac:dyDescent="0.25">
      <c r="A305" s="3"/>
      <c r="B305" s="3"/>
      <c r="C305" s="3"/>
      <c r="D305" s="24"/>
      <c r="E305" s="3"/>
      <c r="F305" s="3"/>
      <c r="G305" s="321"/>
    </row>
    <row r="306" spans="1:7" x14ac:dyDescent="0.25">
      <c r="A306" s="318" t="s">
        <v>474</v>
      </c>
      <c r="B306" s="24"/>
      <c r="C306" s="24"/>
      <c r="D306" s="3"/>
      <c r="E306" s="24"/>
      <c r="F306" s="24"/>
      <c r="G306" s="320"/>
    </row>
    <row r="307" spans="1:7" x14ac:dyDescent="0.25">
      <c r="A307" s="3"/>
      <c r="B307" s="3"/>
      <c r="C307" s="3"/>
      <c r="D307" s="24"/>
      <c r="E307" s="3"/>
      <c r="F307" s="3"/>
      <c r="G307" s="321"/>
    </row>
    <row r="308" spans="1:7" x14ac:dyDescent="0.25">
      <c r="A308" s="318" t="s">
        <v>475</v>
      </c>
      <c r="B308" s="24"/>
      <c r="C308" s="24"/>
      <c r="D308" s="24"/>
      <c r="E308" s="24"/>
      <c r="F308" s="24"/>
      <c r="G308" s="320"/>
    </row>
    <row r="309" spans="1:7" x14ac:dyDescent="0.25">
      <c r="A309" s="323"/>
      <c r="B309" s="324"/>
      <c r="C309" s="324"/>
      <c r="D309" s="24"/>
      <c r="E309" s="324"/>
      <c r="F309" s="324"/>
      <c r="G309" s="325"/>
    </row>
    <row r="310" spans="1:7" x14ac:dyDescent="0.25">
      <c r="A310" s="326" t="s">
        <v>476</v>
      </c>
      <c r="B310" s="24"/>
      <c r="C310" s="24"/>
      <c r="D310" s="3"/>
      <c r="E310" s="24"/>
      <c r="F310" s="24"/>
      <c r="G310" s="325"/>
    </row>
    <row r="311" spans="1:7" x14ac:dyDescent="0.25">
      <c r="A311" s="3"/>
      <c r="B311" s="3"/>
      <c r="C311" s="3"/>
      <c r="D311" s="24"/>
      <c r="E311" s="3"/>
      <c r="F311" s="3"/>
      <c r="G311" s="321"/>
    </row>
    <row r="312" spans="1:7" x14ac:dyDescent="0.25">
      <c r="A312" s="318" t="s">
        <v>477</v>
      </c>
      <c r="B312" s="24"/>
      <c r="C312" s="24"/>
      <c r="D312" s="319"/>
      <c r="E312" s="24"/>
      <c r="F312" s="24"/>
      <c r="G312" s="320"/>
    </row>
    <row r="313" spans="1:7" x14ac:dyDescent="0.25">
      <c r="A313" s="3"/>
      <c r="B313" s="3"/>
      <c r="C313" s="3"/>
      <c r="D313" s="24"/>
      <c r="E313" s="3"/>
      <c r="F313" s="3"/>
      <c r="G313" s="321"/>
    </row>
    <row r="314" spans="1:7" x14ac:dyDescent="0.25">
      <c r="A314" s="326" t="s">
        <v>478</v>
      </c>
      <c r="B314" s="24"/>
      <c r="C314" s="24"/>
      <c r="D314" s="24"/>
      <c r="E314" s="24"/>
      <c r="F314" s="24"/>
      <c r="G314" s="320"/>
    </row>
    <row r="315" spans="1:7" x14ac:dyDescent="0.25">
      <c r="A315" s="3"/>
      <c r="B315" s="3"/>
      <c r="C315" s="3"/>
      <c r="D315" s="3"/>
      <c r="E315" s="3"/>
      <c r="F315" s="3"/>
      <c r="G315" s="321"/>
    </row>
    <row r="316" spans="1:7" x14ac:dyDescent="0.25">
      <c r="A316" s="318" t="s">
        <v>479</v>
      </c>
      <c r="B316" s="24"/>
      <c r="C316" s="24"/>
      <c r="D316" s="24"/>
      <c r="E316" s="24"/>
      <c r="F316" s="24"/>
      <c r="G316" s="320"/>
    </row>
    <row r="317" spans="1:7" x14ac:dyDescent="0.25">
      <c r="A317" s="3"/>
      <c r="B317" s="3"/>
      <c r="C317" s="3"/>
      <c r="D317" s="24"/>
      <c r="E317" s="3"/>
      <c r="F317" s="3"/>
      <c r="G317" s="321"/>
    </row>
    <row r="318" spans="1:7" x14ac:dyDescent="0.25">
      <c r="A318" s="318" t="s">
        <v>480</v>
      </c>
      <c r="B318" s="24"/>
      <c r="C318" s="24"/>
      <c r="D318" s="3"/>
      <c r="E318" s="24"/>
      <c r="F318" s="24"/>
      <c r="G318" s="320"/>
    </row>
    <row r="319" spans="1:7" ht="15.75" thickBot="1" x14ac:dyDescent="0.3">
      <c r="A319" s="3"/>
      <c r="B319" s="3"/>
      <c r="C319" s="3"/>
      <c r="D319" s="327"/>
      <c r="E319" s="3"/>
      <c r="F319" s="3"/>
      <c r="G319" s="321"/>
    </row>
    <row r="320" spans="1:7" ht="15.75" thickBot="1" x14ac:dyDescent="0.3">
      <c r="A320" s="328" t="s">
        <v>481</v>
      </c>
      <c r="B320" s="329"/>
      <c r="C320" s="329"/>
      <c r="D320" s="329"/>
      <c r="E320" s="329"/>
      <c r="F320" s="329"/>
      <c r="G320" s="236"/>
    </row>
  </sheetData>
  <mergeCells count="1">
    <mergeCell ref="A161:G16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730B9-71B5-4DD7-A585-85B93D87FCCC}">
  <dimension ref="A1:H70"/>
  <sheetViews>
    <sheetView topLeftCell="A37" workbookViewId="0">
      <selection activeCell="G33" sqref="G33"/>
    </sheetView>
  </sheetViews>
  <sheetFormatPr defaultRowHeight="15" x14ac:dyDescent="0.25"/>
  <cols>
    <col min="7" max="7" width="17" customWidth="1"/>
  </cols>
  <sheetData>
    <row r="1" spans="1:8" ht="21.75" thickBot="1" x14ac:dyDescent="0.4">
      <c r="A1" s="330" t="s">
        <v>482</v>
      </c>
      <c r="B1" s="331"/>
      <c r="C1" s="331"/>
      <c r="D1" s="331"/>
      <c r="E1" s="331"/>
      <c r="F1" s="332"/>
      <c r="G1" s="333"/>
      <c r="H1" s="334"/>
    </row>
    <row r="2" spans="1:8" x14ac:dyDescent="0.25">
      <c r="A2" s="3"/>
      <c r="B2" s="4"/>
      <c r="C2" s="4"/>
      <c r="D2" s="4"/>
      <c r="E2" s="4"/>
      <c r="F2" s="4"/>
      <c r="G2" s="3"/>
      <c r="H2" s="3"/>
    </row>
    <row r="3" spans="1:8" x14ac:dyDescent="0.25">
      <c r="A3" s="624" t="s">
        <v>483</v>
      </c>
      <c r="B3" s="664"/>
      <c r="C3" s="664"/>
      <c r="D3" s="664"/>
      <c r="E3" s="664"/>
      <c r="F3" s="664"/>
      <c r="G3" s="664"/>
      <c r="H3" s="3"/>
    </row>
    <row r="4" spans="1:8" x14ac:dyDescent="0.25">
      <c r="A4" s="3"/>
      <c r="B4" s="4"/>
      <c r="C4" s="4"/>
      <c r="D4" s="4"/>
      <c r="E4" s="4"/>
      <c r="F4" s="4"/>
      <c r="G4" s="3"/>
      <c r="H4" s="3"/>
    </row>
    <row r="5" spans="1:8" x14ac:dyDescent="0.25">
      <c r="A5" s="3" t="s">
        <v>27</v>
      </c>
      <c r="B5" s="4"/>
      <c r="C5" s="4"/>
      <c r="D5" s="4"/>
      <c r="E5" s="4"/>
      <c r="F5" s="4"/>
      <c r="G5" s="3"/>
      <c r="H5" s="3"/>
    </row>
    <row r="6" spans="1:8" x14ac:dyDescent="0.25">
      <c r="A6" s="663" t="s">
        <v>484</v>
      </c>
      <c r="B6" s="664"/>
      <c r="C6" s="664"/>
      <c r="D6" s="664"/>
      <c r="E6" s="664"/>
      <c r="F6" s="664"/>
      <c r="G6" s="664"/>
      <c r="H6" s="664"/>
    </row>
    <row r="7" spans="1:8" x14ac:dyDescent="0.25">
      <c r="A7" s="663" t="s">
        <v>485</v>
      </c>
      <c r="B7" s="664"/>
      <c r="C7" s="664"/>
      <c r="D7" s="664"/>
      <c r="E7" s="664"/>
      <c r="F7" s="664"/>
      <c r="G7" s="664"/>
      <c r="H7" s="664"/>
    </row>
    <row r="8" spans="1:8" x14ac:dyDescent="0.25">
      <c r="A8" s="663" t="s">
        <v>486</v>
      </c>
      <c r="B8" s="664"/>
      <c r="C8" s="664"/>
      <c r="D8" s="664"/>
      <c r="E8" s="664"/>
      <c r="F8" s="664"/>
      <c r="G8" s="664"/>
      <c r="H8" s="664"/>
    </row>
    <row r="9" spans="1:8" x14ac:dyDescent="0.25">
      <c r="A9" s="663" t="s">
        <v>487</v>
      </c>
      <c r="B9" s="664"/>
      <c r="C9" s="664"/>
      <c r="D9" s="664"/>
      <c r="E9" s="664"/>
      <c r="F9" s="664"/>
      <c r="G9" s="664"/>
      <c r="H9" s="664"/>
    </row>
    <row r="10" spans="1:8" x14ac:dyDescent="0.25">
      <c r="A10" s="663" t="s">
        <v>488</v>
      </c>
      <c r="B10" s="664"/>
      <c r="C10" s="664"/>
      <c r="D10" s="664"/>
      <c r="E10" s="664"/>
      <c r="F10" s="664"/>
      <c r="G10" s="664"/>
      <c r="H10" s="664"/>
    </row>
    <row r="11" spans="1:8" x14ac:dyDescent="0.25">
      <c r="A11" s="663" t="s">
        <v>258</v>
      </c>
      <c r="B11" s="664"/>
      <c r="C11" s="664"/>
      <c r="D11" s="664"/>
      <c r="E11" s="664"/>
      <c r="F11" s="664"/>
      <c r="G11" s="664"/>
      <c r="H11" s="664"/>
    </row>
    <row r="12" spans="1:8" x14ac:dyDescent="0.25">
      <c r="A12" s="28"/>
      <c r="B12" s="3"/>
      <c r="C12" s="3"/>
      <c r="D12" s="3"/>
      <c r="E12" s="3"/>
      <c r="F12" s="3"/>
      <c r="G12" s="3"/>
      <c r="H12" s="3"/>
    </row>
    <row r="13" spans="1:8" ht="18.75" x14ac:dyDescent="0.3">
      <c r="A13" s="335" t="s">
        <v>489</v>
      </c>
      <c r="B13" s="336"/>
      <c r="C13" s="336"/>
      <c r="D13" s="336"/>
      <c r="E13" s="336"/>
      <c r="F13" s="336"/>
      <c r="G13" s="337"/>
      <c r="H13" s="21"/>
    </row>
    <row r="14" spans="1:8" ht="15.75" thickBot="1" x14ac:dyDescent="0.3">
      <c r="A14" s="153"/>
      <c r="B14" s="87"/>
      <c r="C14" s="87"/>
      <c r="D14" s="87"/>
      <c r="E14" s="87"/>
      <c r="F14" s="3"/>
      <c r="G14" s="3"/>
      <c r="H14" s="3"/>
    </row>
    <row r="15" spans="1:8" x14ac:dyDescent="0.25">
      <c r="A15" s="29"/>
      <c r="B15" s="40"/>
      <c r="C15" s="40"/>
      <c r="D15" s="40"/>
      <c r="E15" s="40"/>
      <c r="F15" s="338"/>
      <c r="G15" s="339"/>
      <c r="H15" s="3"/>
    </row>
    <row r="16" spans="1:8" ht="54" x14ac:dyDescent="0.25">
      <c r="A16" s="340" t="s">
        <v>490</v>
      </c>
      <c r="B16" s="340" t="s">
        <v>491</v>
      </c>
      <c r="C16" s="341" t="s">
        <v>492</v>
      </c>
      <c r="D16" s="341" t="s">
        <v>493</v>
      </c>
      <c r="E16" s="341" t="s">
        <v>61</v>
      </c>
      <c r="F16" s="342" t="s">
        <v>62</v>
      </c>
      <c r="G16" s="343" t="s">
        <v>41</v>
      </c>
      <c r="H16" s="4"/>
    </row>
    <row r="17" spans="1:8" x14ac:dyDescent="0.25">
      <c r="A17" s="34" t="s">
        <v>494</v>
      </c>
      <c r="B17" s="45">
        <v>200</v>
      </c>
      <c r="C17" s="178">
        <v>3</v>
      </c>
      <c r="D17" s="178">
        <v>16</v>
      </c>
      <c r="E17" s="46">
        <v>50</v>
      </c>
      <c r="F17" s="71"/>
      <c r="G17" s="44"/>
      <c r="H17" s="60"/>
    </row>
    <row r="18" spans="1:8" x14ac:dyDescent="0.25">
      <c r="A18" s="34" t="s">
        <v>495</v>
      </c>
      <c r="B18" s="45">
        <v>200</v>
      </c>
      <c r="C18" s="178">
        <v>3</v>
      </c>
      <c r="D18" s="178">
        <v>16</v>
      </c>
      <c r="E18" s="46">
        <v>10</v>
      </c>
      <c r="F18" s="71"/>
      <c r="G18" s="44"/>
      <c r="H18" s="60"/>
    </row>
    <row r="19" spans="1:8" x14ac:dyDescent="0.25">
      <c r="A19" s="34" t="s">
        <v>496</v>
      </c>
      <c r="B19" s="45">
        <v>315</v>
      </c>
      <c r="C19" s="178">
        <v>5</v>
      </c>
      <c r="D19" s="178">
        <v>16</v>
      </c>
      <c r="E19" s="46">
        <v>80</v>
      </c>
      <c r="F19" s="71"/>
      <c r="G19" s="44"/>
      <c r="H19" s="60"/>
    </row>
    <row r="20" spans="1:8" x14ac:dyDescent="0.25">
      <c r="A20" s="34" t="s">
        <v>497</v>
      </c>
      <c r="B20" s="45">
        <v>315</v>
      </c>
      <c r="C20" s="178">
        <v>5</v>
      </c>
      <c r="D20" s="178">
        <v>16</v>
      </c>
      <c r="E20" s="46">
        <v>10</v>
      </c>
      <c r="F20" s="71"/>
      <c r="G20" s="44"/>
      <c r="H20" s="60"/>
    </row>
    <row r="21" spans="1:8" x14ac:dyDescent="0.25">
      <c r="A21" s="34" t="s">
        <v>498</v>
      </c>
      <c r="B21" s="45">
        <v>315</v>
      </c>
      <c r="C21" s="178">
        <v>5</v>
      </c>
      <c r="D21" s="178">
        <v>16</v>
      </c>
      <c r="E21" s="46">
        <v>10</v>
      </c>
      <c r="F21" s="71"/>
      <c r="G21" s="44"/>
      <c r="H21" s="60"/>
    </row>
    <row r="22" spans="1:8" x14ac:dyDescent="0.25">
      <c r="A22" s="34" t="s">
        <v>499</v>
      </c>
      <c r="B22" s="45">
        <v>315</v>
      </c>
      <c r="C22" s="178">
        <v>5</v>
      </c>
      <c r="D22" s="178">
        <v>16</v>
      </c>
      <c r="E22" s="46">
        <v>20</v>
      </c>
      <c r="F22" s="71"/>
      <c r="G22" s="44"/>
      <c r="H22" s="60"/>
    </row>
    <row r="23" spans="1:8" x14ac:dyDescent="0.25">
      <c r="A23" s="34" t="s">
        <v>500</v>
      </c>
      <c r="B23" s="45">
        <v>315</v>
      </c>
      <c r="C23" s="178">
        <v>5</v>
      </c>
      <c r="D23" s="178">
        <v>16</v>
      </c>
      <c r="E23" s="46">
        <v>4</v>
      </c>
      <c r="F23" s="71"/>
      <c r="G23" s="44"/>
      <c r="H23" s="60"/>
    </row>
    <row r="24" spans="1:8" x14ac:dyDescent="0.25">
      <c r="A24" s="34" t="s">
        <v>501</v>
      </c>
      <c r="B24" s="45">
        <v>315</v>
      </c>
      <c r="C24" s="178">
        <v>5</v>
      </c>
      <c r="D24" s="178">
        <v>16</v>
      </c>
      <c r="E24" s="46">
        <v>4</v>
      </c>
      <c r="F24" s="71"/>
      <c r="G24" s="44"/>
      <c r="H24" s="60"/>
    </row>
    <row r="25" spans="1:8" x14ac:dyDescent="0.25">
      <c r="A25" s="34" t="s">
        <v>502</v>
      </c>
      <c r="B25" s="45">
        <v>315</v>
      </c>
      <c r="C25" s="178">
        <v>5</v>
      </c>
      <c r="D25" s="178">
        <v>16</v>
      </c>
      <c r="E25" s="46">
        <v>20</v>
      </c>
      <c r="F25" s="71"/>
      <c r="G25" s="44"/>
      <c r="H25" s="60"/>
    </row>
    <row r="26" spans="1:8" x14ac:dyDescent="0.25">
      <c r="A26" s="34" t="s">
        <v>503</v>
      </c>
      <c r="B26" s="45">
        <v>315</v>
      </c>
      <c r="C26" s="178">
        <v>5</v>
      </c>
      <c r="D26" s="178">
        <v>16</v>
      </c>
      <c r="E26" s="46">
        <v>5</v>
      </c>
      <c r="F26" s="71"/>
      <c r="G26" s="44"/>
      <c r="H26" s="60"/>
    </row>
    <row r="27" spans="1:8" x14ac:dyDescent="0.25">
      <c r="A27" s="34" t="s">
        <v>504</v>
      </c>
      <c r="B27" s="45">
        <v>575</v>
      </c>
      <c r="C27" s="178">
        <v>5</v>
      </c>
      <c r="D27" s="178">
        <v>10</v>
      </c>
      <c r="E27" s="46">
        <v>4</v>
      </c>
      <c r="F27" s="71"/>
      <c r="G27" s="44"/>
      <c r="H27" s="60"/>
    </row>
    <row r="28" spans="1:8" x14ac:dyDescent="0.25">
      <c r="A28" s="34" t="s">
        <v>505</v>
      </c>
      <c r="B28" s="45">
        <v>575</v>
      </c>
      <c r="C28" s="178">
        <v>5</v>
      </c>
      <c r="D28" s="178">
        <v>10</v>
      </c>
      <c r="E28" s="46">
        <v>5</v>
      </c>
      <c r="F28" s="71"/>
      <c r="G28" s="44"/>
      <c r="H28" s="60"/>
    </row>
    <row r="29" spans="1:8" x14ac:dyDescent="0.25">
      <c r="A29" s="34" t="s">
        <v>506</v>
      </c>
      <c r="B29" s="45">
        <v>575</v>
      </c>
      <c r="C29" s="178">
        <v>5</v>
      </c>
      <c r="D29" s="178">
        <v>10</v>
      </c>
      <c r="E29" s="46">
        <v>5</v>
      </c>
      <c r="F29" s="71"/>
      <c r="G29" s="44"/>
      <c r="H29" s="60"/>
    </row>
    <row r="30" spans="1:8" x14ac:dyDescent="0.25">
      <c r="A30" s="34" t="s">
        <v>507</v>
      </c>
      <c r="B30" s="45">
        <v>575</v>
      </c>
      <c r="C30" s="178">
        <v>5</v>
      </c>
      <c r="D30" s="178">
        <v>10</v>
      </c>
      <c r="E30" s="46">
        <v>2</v>
      </c>
      <c r="F30" s="71"/>
      <c r="G30" s="44"/>
      <c r="H30" s="60"/>
    </row>
    <row r="31" spans="1:8" x14ac:dyDescent="0.25">
      <c r="A31" s="34" t="s">
        <v>508</v>
      </c>
      <c r="B31" s="45">
        <v>575</v>
      </c>
      <c r="C31" s="178">
        <v>5</v>
      </c>
      <c r="D31" s="178">
        <v>10</v>
      </c>
      <c r="E31" s="46">
        <v>2</v>
      </c>
      <c r="F31" s="71"/>
      <c r="G31" s="44"/>
      <c r="H31" s="60"/>
    </row>
    <row r="32" spans="1:8" ht="15.75" thickBot="1" x14ac:dyDescent="0.3">
      <c r="A32" s="34" t="s">
        <v>509</v>
      </c>
      <c r="B32" s="45">
        <v>575</v>
      </c>
      <c r="C32" s="178">
        <v>5</v>
      </c>
      <c r="D32" s="178">
        <v>10</v>
      </c>
      <c r="E32" s="46">
        <v>5</v>
      </c>
      <c r="F32" s="73"/>
      <c r="G32" s="44"/>
      <c r="H32" s="60"/>
    </row>
    <row r="33" spans="1:8" ht="15.75" thickBot="1" x14ac:dyDescent="0.3">
      <c r="A33" s="4"/>
      <c r="B33" s="4"/>
      <c r="C33" s="4"/>
      <c r="D33" s="4"/>
      <c r="E33" s="127"/>
      <c r="F33" s="78" t="s">
        <v>42</v>
      </c>
      <c r="G33" s="50"/>
      <c r="H33" s="6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ht="18.75" x14ac:dyDescent="0.3">
      <c r="A37" s="335" t="s">
        <v>510</v>
      </c>
      <c r="B37" s="336"/>
      <c r="C37" s="336"/>
      <c r="D37" s="336"/>
      <c r="E37" s="336"/>
      <c r="F37" s="336"/>
      <c r="G37" s="337"/>
      <c r="H37" s="344"/>
    </row>
    <row r="38" spans="1:8" ht="15.75" thickBot="1" x14ac:dyDescent="0.3">
      <c r="A38" s="153"/>
      <c r="B38" s="665"/>
      <c r="C38" s="665"/>
      <c r="D38" s="665"/>
      <c r="E38" s="665"/>
      <c r="F38" s="665"/>
      <c r="G38" s="665"/>
      <c r="H38" s="665"/>
    </row>
    <row r="39" spans="1:8" x14ac:dyDescent="0.25">
      <c r="A39" s="29"/>
      <c r="B39" s="40"/>
      <c r="C39" s="40"/>
      <c r="D39" s="40"/>
      <c r="E39" s="40"/>
      <c r="F39" s="338"/>
      <c r="G39" s="346"/>
      <c r="H39" s="347"/>
    </row>
    <row r="40" spans="1:8" ht="54" x14ac:dyDescent="0.25">
      <c r="A40" s="341" t="s">
        <v>490</v>
      </c>
      <c r="B40" s="341" t="s">
        <v>491</v>
      </c>
      <c r="C40" s="341" t="s">
        <v>492</v>
      </c>
      <c r="D40" s="341" t="s">
        <v>493</v>
      </c>
      <c r="E40" s="341" t="s">
        <v>61</v>
      </c>
      <c r="F40" s="342" t="s">
        <v>62</v>
      </c>
      <c r="G40" s="343" t="s">
        <v>41</v>
      </c>
      <c r="H40" s="347"/>
    </row>
    <row r="41" spans="1:8" x14ac:dyDescent="0.25">
      <c r="A41" s="46" t="s">
        <v>511</v>
      </c>
      <c r="B41" s="178">
        <v>575</v>
      </c>
      <c r="C41" s="178" t="s">
        <v>512</v>
      </c>
      <c r="D41" s="178">
        <v>10</v>
      </c>
      <c r="E41" s="46">
        <v>2</v>
      </c>
      <c r="F41" s="47"/>
      <c r="G41" s="44"/>
      <c r="H41" s="347"/>
    </row>
    <row r="42" spans="1:8" x14ac:dyDescent="0.25">
      <c r="A42" s="46" t="s">
        <v>513</v>
      </c>
      <c r="B42" s="178">
        <v>575</v>
      </c>
      <c r="C42" s="178" t="s">
        <v>512</v>
      </c>
      <c r="D42" s="178">
        <v>10</v>
      </c>
      <c r="E42" s="46">
        <v>2</v>
      </c>
      <c r="F42" s="47"/>
      <c r="G42" s="44"/>
      <c r="H42" s="347"/>
    </row>
    <row r="43" spans="1:8" x14ac:dyDescent="0.25">
      <c r="A43" s="46" t="s">
        <v>514</v>
      </c>
      <c r="B43" s="178">
        <v>575</v>
      </c>
      <c r="C43" s="178" t="s">
        <v>512</v>
      </c>
      <c r="D43" s="178">
        <v>10</v>
      </c>
      <c r="E43" s="46">
        <v>2</v>
      </c>
      <c r="F43" s="47"/>
      <c r="G43" s="44"/>
      <c r="H43" s="347"/>
    </row>
    <row r="44" spans="1:8" ht="15.75" thickBot="1" x14ac:dyDescent="0.3">
      <c r="A44" s="46" t="s">
        <v>515</v>
      </c>
      <c r="B44" s="178">
        <v>575</v>
      </c>
      <c r="C44" s="178" t="s">
        <v>512</v>
      </c>
      <c r="D44" s="178">
        <v>10</v>
      </c>
      <c r="E44" s="46">
        <v>2</v>
      </c>
      <c r="F44" s="48"/>
      <c r="G44" s="44"/>
      <c r="H44" s="347"/>
    </row>
    <row r="45" spans="1:8" ht="15.75" thickBot="1" x14ac:dyDescent="0.3">
      <c r="A45" s="4"/>
      <c r="B45" s="4"/>
      <c r="C45" s="4"/>
      <c r="D45" s="4"/>
      <c r="E45" s="127"/>
      <c r="F45" s="38" t="s">
        <v>42</v>
      </c>
      <c r="G45" s="74"/>
      <c r="H45" s="347"/>
    </row>
    <row r="46" spans="1:8" x14ac:dyDescent="0.25">
      <c r="A46" s="3"/>
      <c r="B46" s="3"/>
      <c r="C46" s="3"/>
      <c r="D46" s="3"/>
      <c r="E46" s="3"/>
      <c r="F46" s="3"/>
      <c r="G46" s="3"/>
      <c r="H46" s="347"/>
    </row>
    <row r="47" spans="1:8" x14ac:dyDescent="0.25">
      <c r="A47" s="153"/>
      <c r="B47" s="666"/>
      <c r="C47" s="666"/>
      <c r="D47" s="666"/>
      <c r="E47" s="666"/>
      <c r="F47" s="667"/>
      <c r="G47" s="667"/>
      <c r="H47" s="667"/>
    </row>
    <row r="48" spans="1:8" ht="18.75" x14ac:dyDescent="0.3">
      <c r="A48" s="21"/>
      <c r="B48" s="21"/>
      <c r="C48" s="21"/>
      <c r="D48" s="21"/>
      <c r="E48" s="21"/>
      <c r="F48" s="21"/>
      <c r="G48" s="21"/>
      <c r="H48" s="51"/>
    </row>
    <row r="49" spans="1:8" ht="18.75" x14ac:dyDescent="0.3">
      <c r="A49" s="335" t="s">
        <v>516</v>
      </c>
      <c r="B49" s="336"/>
      <c r="C49" s="336"/>
      <c r="D49" s="336"/>
      <c r="E49" s="336"/>
      <c r="F49" s="336"/>
      <c r="G49" s="337"/>
      <c r="H49" s="344"/>
    </row>
    <row r="50" spans="1:8" ht="15.75" thickBot="1" x14ac:dyDescent="0.3">
      <c r="A50" s="153"/>
      <c r="B50" s="665"/>
      <c r="C50" s="665"/>
      <c r="D50" s="665"/>
      <c r="E50" s="665"/>
      <c r="F50" s="668"/>
      <c r="G50" s="668"/>
      <c r="H50" s="668"/>
    </row>
    <row r="51" spans="1:8" x14ac:dyDescent="0.25">
      <c r="A51" s="29"/>
      <c r="B51" s="40"/>
      <c r="C51" s="40"/>
      <c r="D51" s="40"/>
      <c r="E51" s="40"/>
      <c r="F51" s="338"/>
      <c r="G51" s="346"/>
      <c r="H51" s="347"/>
    </row>
    <row r="52" spans="1:8" ht="54" x14ac:dyDescent="0.25">
      <c r="A52" s="341" t="s">
        <v>490</v>
      </c>
      <c r="B52" s="341" t="s">
        <v>491</v>
      </c>
      <c r="C52" s="341" t="s">
        <v>492</v>
      </c>
      <c r="D52" s="341" t="s">
        <v>493</v>
      </c>
      <c r="E52" s="341" t="s">
        <v>61</v>
      </c>
      <c r="F52" s="342" t="s">
        <v>62</v>
      </c>
      <c r="G52" s="343" t="s">
        <v>41</v>
      </c>
      <c r="H52" s="347"/>
    </row>
    <row r="53" spans="1:8" x14ac:dyDescent="0.25">
      <c r="A53" s="46" t="s">
        <v>517</v>
      </c>
      <c r="B53" s="178">
        <v>100</v>
      </c>
      <c r="C53" s="178">
        <v>2</v>
      </c>
      <c r="D53" s="178">
        <v>16</v>
      </c>
      <c r="E53" s="46">
        <v>30</v>
      </c>
      <c r="F53" s="47"/>
      <c r="G53" s="44"/>
      <c r="H53" s="347"/>
    </row>
    <row r="54" spans="1:8" x14ac:dyDescent="0.25">
      <c r="A54" s="46" t="s">
        <v>518</v>
      </c>
      <c r="B54" s="178">
        <v>100</v>
      </c>
      <c r="C54" s="178">
        <v>2</v>
      </c>
      <c r="D54" s="178">
        <v>16</v>
      </c>
      <c r="E54" s="46">
        <v>50</v>
      </c>
      <c r="F54" s="47"/>
      <c r="G54" s="44"/>
      <c r="H54" s="347"/>
    </row>
    <row r="55" spans="1:8" x14ac:dyDescent="0.25">
      <c r="A55" s="46" t="s">
        <v>519</v>
      </c>
      <c r="B55" s="178">
        <v>150</v>
      </c>
      <c r="C55" s="178">
        <v>3</v>
      </c>
      <c r="D55" s="178">
        <v>16</v>
      </c>
      <c r="E55" s="46">
        <v>100</v>
      </c>
      <c r="F55" s="47"/>
      <c r="G55" s="44"/>
      <c r="H55" s="347"/>
    </row>
    <row r="56" spans="1:8" x14ac:dyDescent="0.25">
      <c r="A56" s="46" t="s">
        <v>520</v>
      </c>
      <c r="B56" s="178">
        <v>150</v>
      </c>
      <c r="C56" s="178">
        <v>3</v>
      </c>
      <c r="D56" s="178">
        <v>16</v>
      </c>
      <c r="E56" s="46">
        <v>30</v>
      </c>
      <c r="F56" s="47"/>
      <c r="G56" s="44"/>
      <c r="H56" s="347"/>
    </row>
    <row r="57" spans="1:8" ht="15.75" thickBot="1" x14ac:dyDescent="0.3">
      <c r="A57" s="46" t="s">
        <v>521</v>
      </c>
      <c r="B57" s="178">
        <v>150</v>
      </c>
      <c r="C57" s="178">
        <v>3</v>
      </c>
      <c r="D57" s="178">
        <v>16</v>
      </c>
      <c r="E57" s="46">
        <v>60</v>
      </c>
      <c r="F57" s="48"/>
      <c r="G57" s="44"/>
      <c r="H57" s="347"/>
    </row>
    <row r="58" spans="1:8" ht="15.75" thickBot="1" x14ac:dyDescent="0.3">
      <c r="A58" s="4"/>
      <c r="B58" s="4"/>
      <c r="C58" s="4"/>
      <c r="D58" s="4"/>
      <c r="E58" s="127"/>
      <c r="F58" s="38" t="s">
        <v>42</v>
      </c>
      <c r="G58" s="74"/>
      <c r="H58" s="347"/>
    </row>
    <row r="59" spans="1:8" x14ac:dyDescent="0.25">
      <c r="A59" s="3"/>
      <c r="B59" s="3"/>
      <c r="C59" s="3"/>
      <c r="D59" s="3"/>
      <c r="E59" s="3"/>
      <c r="F59" s="3"/>
      <c r="G59" s="3"/>
      <c r="H59" s="347"/>
    </row>
    <row r="60" spans="1:8" ht="18.75" x14ac:dyDescent="0.3">
      <c r="A60" s="21"/>
      <c r="B60" s="21"/>
      <c r="C60" s="21"/>
      <c r="D60" s="21"/>
      <c r="E60" s="21"/>
      <c r="F60" s="21"/>
      <c r="G60" s="21"/>
      <c r="H60" s="21"/>
    </row>
    <row r="61" spans="1:8" ht="18.75" x14ac:dyDescent="0.3">
      <c r="A61" s="335" t="s">
        <v>522</v>
      </c>
      <c r="B61" s="350"/>
      <c r="C61" s="350"/>
      <c r="D61" s="350"/>
      <c r="E61" s="350"/>
      <c r="F61" s="350"/>
      <c r="G61" s="351"/>
      <c r="H61" s="21"/>
    </row>
    <row r="62" spans="1:8" ht="18.75" x14ac:dyDescent="0.3">
      <c r="A62" s="26"/>
      <c r="B62" s="26"/>
      <c r="C62" s="26"/>
      <c r="D62" s="26"/>
      <c r="E62" s="26"/>
      <c r="F62" s="26"/>
      <c r="G62" s="26"/>
      <c r="H62" s="21"/>
    </row>
    <row r="63" spans="1:8" ht="18.75" x14ac:dyDescent="0.3">
      <c r="A63" s="318" t="s">
        <v>523</v>
      </c>
      <c r="B63" s="24"/>
      <c r="C63" s="24"/>
      <c r="D63" s="24"/>
      <c r="E63" s="24"/>
      <c r="F63" s="24"/>
      <c r="G63" s="352"/>
      <c r="H63" s="21"/>
    </row>
    <row r="64" spans="1:8" ht="18.75" x14ac:dyDescent="0.3">
      <c r="A64" s="3"/>
      <c r="B64" s="3"/>
      <c r="C64" s="3"/>
      <c r="D64" s="3"/>
      <c r="E64" s="3"/>
      <c r="F64" s="3"/>
      <c r="G64" s="321"/>
      <c r="H64" s="21"/>
    </row>
    <row r="65" spans="1:8" ht="18.75" x14ac:dyDescent="0.3">
      <c r="A65" s="318" t="s">
        <v>524</v>
      </c>
      <c r="B65" s="24"/>
      <c r="C65" s="24"/>
      <c r="D65" s="24"/>
      <c r="E65" s="24"/>
      <c r="F65" s="24"/>
      <c r="G65" s="352"/>
      <c r="H65" s="21"/>
    </row>
    <row r="66" spans="1:8" ht="18.75" x14ac:dyDescent="0.3">
      <c r="A66" s="4"/>
      <c r="B66" s="87"/>
      <c r="C66" s="87"/>
      <c r="D66" s="87"/>
      <c r="E66" s="3"/>
      <c r="F66" s="3"/>
      <c r="G66" s="321"/>
      <c r="H66" s="21"/>
    </row>
    <row r="67" spans="1:8" ht="18.75" x14ac:dyDescent="0.3">
      <c r="A67" s="318" t="s">
        <v>525</v>
      </c>
      <c r="B67" s="24"/>
      <c r="C67" s="24"/>
      <c r="D67" s="24"/>
      <c r="E67" s="24"/>
      <c r="F67" s="24"/>
      <c r="G67" s="352"/>
      <c r="H67" s="21"/>
    </row>
    <row r="68" spans="1:8" ht="19.5" thickBot="1" x14ac:dyDescent="0.35">
      <c r="A68" s="21"/>
      <c r="B68" s="21"/>
      <c r="C68" s="21"/>
      <c r="D68" s="21"/>
      <c r="E68" s="21"/>
      <c r="F68" s="21"/>
      <c r="G68" s="353"/>
      <c r="H68" s="21"/>
    </row>
    <row r="69" spans="1:8" ht="19.5" thickBot="1" x14ac:dyDescent="0.35">
      <c r="A69" s="328" t="s">
        <v>526</v>
      </c>
      <c r="B69" s="354"/>
      <c r="C69" s="354"/>
      <c r="D69" s="354"/>
      <c r="E69" s="354"/>
      <c r="F69" s="354"/>
      <c r="G69" s="236"/>
      <c r="H69" s="21"/>
    </row>
    <row r="70" spans="1:8" ht="18.75" x14ac:dyDescent="0.3">
      <c r="A70" s="21"/>
      <c r="B70" s="21"/>
      <c r="C70" s="21"/>
      <c r="D70" s="21"/>
      <c r="E70" s="21"/>
      <c r="F70" s="21"/>
      <c r="G70" s="21"/>
      <c r="H70" s="21"/>
    </row>
  </sheetData>
  <mergeCells count="10">
    <mergeCell ref="A11:H11"/>
    <mergeCell ref="B38:H38"/>
    <mergeCell ref="B47:H47"/>
    <mergeCell ref="B50:H50"/>
    <mergeCell ref="A3:G3"/>
    <mergeCell ref="A6:H6"/>
    <mergeCell ref="A7:H7"/>
    <mergeCell ref="A8:H8"/>
    <mergeCell ref="A9:H9"/>
    <mergeCell ref="A10:H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2A4A-CB2B-4861-8580-CA1AE7B9D236}">
  <dimension ref="A1:K87"/>
  <sheetViews>
    <sheetView topLeftCell="A49" workbookViewId="0">
      <selection activeCell="C92" sqref="C92"/>
    </sheetView>
  </sheetViews>
  <sheetFormatPr defaultRowHeight="15" x14ac:dyDescent="0.25"/>
  <cols>
    <col min="4" max="4" width="12.28515625" customWidth="1"/>
    <col min="5" max="5" width="12" customWidth="1"/>
    <col min="7" max="7" width="24.28515625" customWidth="1"/>
  </cols>
  <sheetData>
    <row r="1" spans="1:11" ht="19.5" thickBot="1" x14ac:dyDescent="0.35">
      <c r="A1" s="355" t="s">
        <v>527</v>
      </c>
      <c r="B1" s="356"/>
      <c r="C1" s="357"/>
      <c r="D1" s="358"/>
      <c r="E1" s="359"/>
      <c r="F1" s="359"/>
      <c r="G1" s="360"/>
      <c r="H1" s="21"/>
      <c r="I1" s="21"/>
      <c r="J1" s="21"/>
      <c r="K1" s="21"/>
    </row>
    <row r="2" spans="1:11" x14ac:dyDescent="0.25">
      <c r="A2" s="3"/>
      <c r="B2" s="3"/>
      <c r="C2" s="3"/>
      <c r="D2" s="29"/>
      <c r="E2" s="29"/>
      <c r="F2" s="29"/>
      <c r="G2" s="29"/>
      <c r="H2" s="3"/>
      <c r="I2" s="3"/>
      <c r="J2" s="3"/>
      <c r="K2" s="3"/>
    </row>
    <row r="3" spans="1:11" x14ac:dyDescent="0.25">
      <c r="A3" s="3" t="s">
        <v>528</v>
      </c>
      <c r="B3" s="3"/>
      <c r="C3" s="3"/>
      <c r="D3" s="29"/>
      <c r="E3" s="29"/>
      <c r="F3" s="29"/>
      <c r="G3" s="29"/>
      <c r="H3" s="3"/>
      <c r="I3" s="3"/>
      <c r="J3" s="3"/>
      <c r="K3" s="3"/>
    </row>
    <row r="4" spans="1:11" x14ac:dyDescent="0.25">
      <c r="A4" s="3"/>
      <c r="B4" s="3"/>
      <c r="C4" s="3"/>
      <c r="D4" s="29"/>
      <c r="E4" s="29"/>
      <c r="F4" s="29"/>
      <c r="G4" s="29"/>
      <c r="H4" s="3"/>
      <c r="I4" s="3"/>
      <c r="J4" s="3"/>
      <c r="K4" s="3"/>
    </row>
    <row r="5" spans="1:11" x14ac:dyDescent="0.25">
      <c r="A5" s="3" t="s">
        <v>27</v>
      </c>
      <c r="B5" s="3"/>
      <c r="C5" s="3"/>
      <c r="D5" s="29"/>
      <c r="E5" s="29"/>
      <c r="F5" s="29"/>
      <c r="G5" s="29"/>
      <c r="H5" s="3"/>
      <c r="I5" s="3"/>
      <c r="J5" s="3"/>
      <c r="K5" s="3"/>
    </row>
    <row r="6" spans="1:11" x14ac:dyDescent="0.25">
      <c r="A6" s="28" t="s">
        <v>529</v>
      </c>
      <c r="B6" s="3"/>
      <c r="C6" s="3"/>
      <c r="D6" s="29"/>
      <c r="E6" s="29"/>
      <c r="F6" s="29"/>
      <c r="G6" s="29"/>
      <c r="H6" s="3"/>
      <c r="I6" s="3"/>
      <c r="J6" s="3"/>
      <c r="K6" s="3"/>
    </row>
    <row r="7" spans="1:11" x14ac:dyDescent="0.25">
      <c r="A7" s="644" t="s">
        <v>530</v>
      </c>
      <c r="B7" s="644"/>
      <c r="C7" s="644"/>
      <c r="D7" s="644"/>
      <c r="E7" s="644"/>
      <c r="F7" s="644"/>
      <c r="G7" s="644"/>
      <c r="H7" s="3"/>
      <c r="I7" s="3"/>
      <c r="J7" s="3"/>
      <c r="K7" s="3"/>
    </row>
    <row r="8" spans="1:11" x14ac:dyDescent="0.25">
      <c r="A8" s="28" t="s">
        <v>531</v>
      </c>
      <c r="B8" s="3"/>
      <c r="C8" s="3"/>
      <c r="D8" s="29"/>
      <c r="E8" s="29"/>
      <c r="F8" s="29"/>
      <c r="G8" s="29"/>
      <c r="H8" s="3"/>
      <c r="I8" s="3"/>
      <c r="J8" s="3"/>
      <c r="K8" s="3"/>
    </row>
    <row r="9" spans="1:11" x14ac:dyDescent="0.25">
      <c r="A9" s="3"/>
      <c r="B9" s="3"/>
      <c r="C9" s="3"/>
      <c r="D9" s="29"/>
      <c r="E9" s="29"/>
      <c r="F9" s="29"/>
      <c r="G9" s="29"/>
      <c r="H9" s="3"/>
      <c r="I9" s="3"/>
      <c r="J9" s="3"/>
      <c r="K9" s="3"/>
    </row>
    <row r="10" spans="1:11" x14ac:dyDescent="0.25">
      <c r="A10" s="3"/>
      <c r="B10" s="3"/>
      <c r="C10" s="3"/>
      <c r="D10" s="29"/>
      <c r="E10" s="29"/>
      <c r="F10" s="29"/>
      <c r="G10" s="29"/>
      <c r="H10" s="3"/>
      <c r="I10" s="3"/>
      <c r="J10" s="3"/>
      <c r="K10" s="3"/>
    </row>
    <row r="11" spans="1:11" ht="18.75" x14ac:dyDescent="0.3">
      <c r="A11" s="361" t="s">
        <v>532</v>
      </c>
      <c r="B11" s="362"/>
      <c r="C11" s="362"/>
      <c r="D11" s="363"/>
      <c r="E11" s="363"/>
      <c r="F11" s="363"/>
      <c r="G11" s="364"/>
      <c r="H11" s="21"/>
      <c r="I11" s="21"/>
      <c r="J11" s="21"/>
      <c r="K11" s="21"/>
    </row>
    <row r="12" spans="1:11" x14ac:dyDescent="0.25">
      <c r="A12" s="29"/>
      <c r="B12" s="29"/>
      <c r="C12" s="29"/>
      <c r="D12" s="29"/>
      <c r="E12" s="29"/>
      <c r="F12" s="29"/>
      <c r="G12" s="29"/>
      <c r="H12" s="3"/>
      <c r="I12" s="3"/>
      <c r="J12" s="3"/>
      <c r="K12" s="3"/>
    </row>
    <row r="13" spans="1:11" x14ac:dyDescent="0.25">
      <c r="A13" s="3" t="s">
        <v>27</v>
      </c>
      <c r="B13" s="3"/>
      <c r="C13" s="3"/>
      <c r="D13" s="29"/>
      <c r="E13" s="29"/>
      <c r="F13" s="29"/>
      <c r="G13" s="29"/>
      <c r="H13" s="3"/>
      <c r="I13" s="3"/>
      <c r="J13" s="3"/>
      <c r="K13" s="3"/>
    </row>
    <row r="14" spans="1:11" x14ac:dyDescent="0.25">
      <c r="A14" s="644" t="s">
        <v>533</v>
      </c>
      <c r="B14" s="624"/>
      <c r="C14" s="624"/>
      <c r="D14" s="624"/>
      <c r="E14" s="624"/>
      <c r="F14" s="624"/>
      <c r="G14" s="624"/>
      <c r="H14" s="3"/>
      <c r="I14" s="3"/>
      <c r="J14" s="3"/>
      <c r="K14" s="3"/>
    </row>
    <row r="15" spans="1:11" x14ac:dyDescent="0.25">
      <c r="A15" s="365" t="s">
        <v>534</v>
      </c>
      <c r="B15" s="347"/>
      <c r="C15" s="347"/>
      <c r="D15" s="366"/>
      <c r="E15" s="29"/>
      <c r="F15" s="29"/>
      <c r="G15" s="29"/>
      <c r="H15" s="3"/>
      <c r="I15" s="3"/>
      <c r="J15" s="3"/>
      <c r="K15" s="3"/>
    </row>
    <row r="16" spans="1:11" x14ac:dyDescent="0.25">
      <c r="A16" s="644" t="s">
        <v>535</v>
      </c>
      <c r="B16" s="624"/>
      <c r="C16" s="624"/>
      <c r="D16" s="624"/>
      <c r="E16" s="624"/>
      <c r="F16" s="624"/>
      <c r="G16" s="624"/>
      <c r="H16" s="3"/>
      <c r="I16" s="3"/>
      <c r="J16" s="3"/>
      <c r="K16" s="3"/>
    </row>
    <row r="17" spans="1:11" x14ac:dyDescent="0.25">
      <c r="A17" s="644" t="s">
        <v>536</v>
      </c>
      <c r="B17" s="624"/>
      <c r="C17" s="624"/>
      <c r="D17" s="624"/>
      <c r="E17" s="624"/>
      <c r="F17" s="624"/>
      <c r="G17" s="624"/>
      <c r="H17" s="3"/>
      <c r="I17" s="3"/>
      <c r="J17" s="3"/>
      <c r="K17" s="3"/>
    </row>
    <row r="18" spans="1:11" x14ac:dyDescent="0.25">
      <c r="A18" s="644" t="s">
        <v>537</v>
      </c>
      <c r="B18" s="624"/>
      <c r="C18" s="624"/>
      <c r="D18" s="624"/>
      <c r="E18" s="624"/>
      <c r="F18" s="624"/>
      <c r="G18" s="624"/>
      <c r="H18" s="3"/>
      <c r="I18" s="3"/>
      <c r="J18" s="3"/>
      <c r="K18" s="3"/>
    </row>
    <row r="19" spans="1:11" x14ac:dyDescent="0.25">
      <c r="A19" s="644" t="s">
        <v>538</v>
      </c>
      <c r="B19" s="624"/>
      <c r="C19" s="624"/>
      <c r="D19" s="624"/>
      <c r="E19" s="624"/>
      <c r="F19" s="624"/>
      <c r="G19" s="624"/>
      <c r="H19" s="3"/>
      <c r="I19" s="3"/>
      <c r="J19" s="3"/>
      <c r="K19" s="3"/>
    </row>
    <row r="20" spans="1:11" x14ac:dyDescent="0.25">
      <c r="A20" s="644" t="s">
        <v>539</v>
      </c>
      <c r="B20" s="624"/>
      <c r="C20" s="624"/>
      <c r="D20" s="624"/>
      <c r="E20" s="624"/>
      <c r="F20" s="624"/>
      <c r="G20" s="624"/>
      <c r="H20" s="3"/>
      <c r="I20" s="3"/>
      <c r="J20" s="3"/>
      <c r="K20" s="3"/>
    </row>
    <row r="21" spans="1:11" x14ac:dyDescent="0.25">
      <c r="A21" s="28" t="s">
        <v>258</v>
      </c>
      <c r="B21" s="3"/>
      <c r="C21" s="3"/>
      <c r="D21" s="29"/>
      <c r="E21" s="29"/>
      <c r="F21" s="29"/>
      <c r="G21" s="29"/>
      <c r="H21" s="3"/>
      <c r="I21" s="3"/>
      <c r="J21" s="3"/>
      <c r="K21" s="3"/>
    </row>
    <row r="22" spans="1:11" x14ac:dyDescent="0.25">
      <c r="A22" s="28" t="s">
        <v>540</v>
      </c>
      <c r="B22" s="3"/>
      <c r="C22" s="3"/>
      <c r="D22" s="29"/>
      <c r="E22" s="29"/>
      <c r="F22" s="29"/>
      <c r="G22" s="29"/>
      <c r="H22" s="3"/>
      <c r="I22" s="3"/>
      <c r="J22" s="3"/>
      <c r="K22" s="3"/>
    </row>
    <row r="23" spans="1:11" x14ac:dyDescent="0.25">
      <c r="A23" s="29" t="s">
        <v>541</v>
      </c>
      <c r="B23" s="29"/>
      <c r="C23" s="29"/>
      <c r="D23" s="29"/>
      <c r="E23" s="29"/>
      <c r="F23" s="29"/>
      <c r="G23" s="29"/>
      <c r="H23" s="3"/>
      <c r="I23" s="3"/>
      <c r="J23" s="3"/>
      <c r="K23" s="3"/>
    </row>
    <row r="24" spans="1:11" ht="15.75" thickBot="1" x14ac:dyDescent="0.3">
      <c r="A24" s="29"/>
      <c r="B24" s="29"/>
      <c r="C24" s="29"/>
      <c r="D24" s="29"/>
      <c r="E24" s="29"/>
      <c r="F24" s="29"/>
      <c r="G24" s="29"/>
      <c r="H24" s="3"/>
      <c r="I24" s="3"/>
      <c r="J24" s="3"/>
      <c r="K24" s="3"/>
    </row>
    <row r="25" spans="1:11" x14ac:dyDescent="0.25">
      <c r="A25" s="366"/>
      <c r="B25" s="345"/>
      <c r="C25" s="669"/>
      <c r="D25" s="670"/>
      <c r="E25" s="29"/>
      <c r="F25" s="29"/>
      <c r="G25" s="29"/>
      <c r="H25" s="3"/>
      <c r="I25" s="3"/>
      <c r="J25" s="3"/>
      <c r="K25" s="3"/>
    </row>
    <row r="26" spans="1:11" ht="27" x14ac:dyDescent="0.25">
      <c r="A26" s="367" t="s">
        <v>542</v>
      </c>
      <c r="B26" s="368" t="s">
        <v>61</v>
      </c>
      <c r="C26" s="369" t="s">
        <v>62</v>
      </c>
      <c r="D26" s="370" t="s">
        <v>41</v>
      </c>
      <c r="E26" s="29"/>
      <c r="F26" s="29"/>
      <c r="G26" s="29"/>
      <c r="H26" s="3"/>
      <c r="I26" s="3"/>
      <c r="J26" s="3"/>
      <c r="K26" s="3"/>
    </row>
    <row r="27" spans="1:11" x14ac:dyDescent="0.25">
      <c r="A27" s="113" t="s">
        <v>543</v>
      </c>
      <c r="B27" s="46">
        <v>10</v>
      </c>
      <c r="C27" s="371"/>
      <c r="D27" s="44"/>
      <c r="E27" s="29"/>
      <c r="F27" s="29"/>
      <c r="G27" s="29"/>
      <c r="H27" s="3"/>
      <c r="I27" s="3"/>
      <c r="J27" s="3"/>
      <c r="K27" s="3"/>
    </row>
    <row r="28" spans="1:11" ht="15.75" thickBot="1" x14ac:dyDescent="0.3">
      <c r="A28" s="113" t="s">
        <v>544</v>
      </c>
      <c r="B28" s="46">
        <v>20</v>
      </c>
      <c r="C28" s="85"/>
      <c r="D28" s="44"/>
      <c r="E28" s="29"/>
      <c r="F28" s="29"/>
      <c r="G28" s="29"/>
      <c r="H28" s="3"/>
      <c r="I28" s="3"/>
      <c r="J28" s="3"/>
      <c r="K28" s="3"/>
    </row>
    <row r="29" spans="1:11" ht="15.75" thickBot="1" x14ac:dyDescent="0.3">
      <c r="A29" s="347"/>
      <c r="B29" s="372"/>
      <c r="C29" s="373" t="s">
        <v>42</v>
      </c>
      <c r="D29" s="374"/>
      <c r="E29" s="29"/>
      <c r="F29" s="29"/>
      <c r="G29" s="375"/>
      <c r="H29" s="3"/>
      <c r="I29" s="3"/>
      <c r="J29" s="3"/>
      <c r="K29" s="3"/>
    </row>
    <row r="30" spans="1:11" x14ac:dyDescent="0.25">
      <c r="A30" s="153"/>
      <c r="B30" s="29"/>
      <c r="C30" s="29"/>
      <c r="D30" s="29"/>
      <c r="E30" s="29"/>
      <c r="F30" s="29"/>
      <c r="G30" s="29"/>
      <c r="H30" s="3"/>
      <c r="I30" s="3"/>
      <c r="J30" s="3"/>
      <c r="K30" s="3"/>
    </row>
    <row r="31" spans="1:11" x14ac:dyDescent="0.25">
      <c r="A31" s="153"/>
      <c r="B31" s="29"/>
      <c r="C31" s="29"/>
      <c r="D31" s="29"/>
      <c r="E31" s="29"/>
      <c r="F31" s="29"/>
      <c r="G31" s="29"/>
      <c r="H31" s="3"/>
      <c r="I31" s="3"/>
      <c r="J31" s="3"/>
      <c r="K31" s="3"/>
    </row>
    <row r="32" spans="1:11" ht="18.75" x14ac:dyDescent="0.3">
      <c r="A32" s="361" t="s">
        <v>545</v>
      </c>
      <c r="B32" s="362"/>
      <c r="C32" s="362"/>
      <c r="D32" s="363"/>
      <c r="E32" s="363"/>
      <c r="F32" s="363"/>
      <c r="G32" s="364"/>
      <c r="H32" s="21"/>
      <c r="I32" s="21"/>
      <c r="J32" s="21"/>
      <c r="K32" s="21"/>
    </row>
    <row r="33" spans="1:11" x14ac:dyDescent="0.25">
      <c r="A33" s="29"/>
      <c r="B33" s="29"/>
      <c r="C33" s="29"/>
      <c r="D33" s="29"/>
      <c r="E33" s="29"/>
      <c r="F33" s="29"/>
      <c r="G33" s="29"/>
      <c r="H33" s="3"/>
      <c r="I33" s="3"/>
      <c r="J33" s="3"/>
      <c r="K33" s="3"/>
    </row>
    <row r="34" spans="1:11" x14ac:dyDescent="0.25">
      <c r="A34" s="644" t="s">
        <v>27</v>
      </c>
      <c r="B34" s="624"/>
      <c r="C34" s="624"/>
      <c r="D34" s="624"/>
      <c r="E34" s="624"/>
      <c r="F34" s="624"/>
      <c r="G34" s="624"/>
      <c r="H34" s="3"/>
      <c r="I34" s="3"/>
      <c r="J34" s="3"/>
      <c r="K34" s="3"/>
    </row>
    <row r="35" spans="1:11" x14ac:dyDescent="0.25">
      <c r="A35" s="644" t="s">
        <v>546</v>
      </c>
      <c r="B35" s="624"/>
      <c r="C35" s="624"/>
      <c r="D35" s="624"/>
      <c r="E35" s="624"/>
      <c r="F35" s="624"/>
      <c r="G35" s="624"/>
      <c r="H35" s="376"/>
      <c r="I35" s="376"/>
      <c r="J35" s="376"/>
      <c r="K35" s="376"/>
    </row>
    <row r="36" spans="1:11" x14ac:dyDescent="0.25">
      <c r="A36" s="644" t="s">
        <v>547</v>
      </c>
      <c r="B36" s="624"/>
      <c r="C36" s="624"/>
      <c r="D36" s="624"/>
      <c r="E36" s="624"/>
      <c r="F36" s="624"/>
      <c r="G36" s="624"/>
      <c r="H36" s="3"/>
      <c r="I36" s="3"/>
      <c r="J36" s="3"/>
      <c r="K36" s="3"/>
    </row>
    <row r="37" spans="1:11" x14ac:dyDescent="0.25">
      <c r="A37" s="644" t="s">
        <v>535</v>
      </c>
      <c r="B37" s="624"/>
      <c r="C37" s="624"/>
      <c r="D37" s="624"/>
      <c r="E37" s="624"/>
      <c r="F37" s="624"/>
      <c r="G37" s="624"/>
      <c r="H37" s="3"/>
      <c r="I37" s="3"/>
      <c r="J37" s="3"/>
      <c r="K37" s="3"/>
    </row>
    <row r="38" spans="1:11" x14ac:dyDescent="0.25">
      <c r="A38" s="644" t="s">
        <v>548</v>
      </c>
      <c r="B38" s="624"/>
      <c r="C38" s="624"/>
      <c r="D38" s="624"/>
      <c r="E38" s="624"/>
      <c r="F38" s="624"/>
      <c r="G38" s="624"/>
      <c r="H38" s="3"/>
      <c r="I38" s="3"/>
      <c r="J38" s="3"/>
      <c r="K38" s="3"/>
    </row>
    <row r="39" spans="1:11" x14ac:dyDescent="0.25">
      <c r="A39" s="644" t="s">
        <v>549</v>
      </c>
      <c r="B39" s="624"/>
      <c r="C39" s="624"/>
      <c r="D39" s="624"/>
      <c r="E39" s="624"/>
      <c r="F39" s="624"/>
      <c r="G39" s="624"/>
      <c r="H39" s="3"/>
      <c r="I39" s="3"/>
      <c r="J39" s="3"/>
      <c r="K39" s="3"/>
    </row>
    <row r="40" spans="1:11" x14ac:dyDescent="0.25">
      <c r="A40" s="644" t="s">
        <v>550</v>
      </c>
      <c r="B40" s="624"/>
      <c r="C40" s="624"/>
      <c r="D40" s="624"/>
      <c r="E40" s="624"/>
      <c r="F40" s="624"/>
      <c r="G40" s="624"/>
      <c r="H40" s="3"/>
      <c r="I40" s="3"/>
      <c r="J40" s="3"/>
      <c r="K40" s="3"/>
    </row>
    <row r="41" spans="1:11" x14ac:dyDescent="0.25">
      <c r="A41" s="644" t="s">
        <v>551</v>
      </c>
      <c r="B41" s="624"/>
      <c r="C41" s="624"/>
      <c r="D41" s="624"/>
      <c r="E41" s="624"/>
      <c r="F41" s="624"/>
      <c r="G41" s="624"/>
      <c r="H41" s="3"/>
      <c r="I41" s="3"/>
      <c r="J41" s="3"/>
      <c r="K41" s="3"/>
    </row>
    <row r="42" spans="1:11" x14ac:dyDescent="0.25">
      <c r="A42" s="644" t="s">
        <v>552</v>
      </c>
      <c r="B42" s="624"/>
      <c r="C42" s="624"/>
      <c r="D42" s="624"/>
      <c r="E42" s="624"/>
      <c r="F42" s="624"/>
      <c r="G42" s="624"/>
      <c r="H42" s="3"/>
      <c r="I42" s="3"/>
      <c r="J42" s="3"/>
      <c r="K42" s="3"/>
    </row>
    <row r="43" spans="1:11" x14ac:dyDescent="0.25">
      <c r="A43" s="644" t="s">
        <v>553</v>
      </c>
      <c r="B43" s="624"/>
      <c r="C43" s="624"/>
      <c r="D43" s="624"/>
      <c r="E43" s="624"/>
      <c r="F43" s="624"/>
      <c r="G43" s="624"/>
      <c r="H43" s="3"/>
      <c r="I43" s="3"/>
      <c r="J43" s="3"/>
      <c r="K43" s="3"/>
    </row>
    <row r="44" spans="1:11" x14ac:dyDescent="0.25">
      <c r="A44" s="644" t="s">
        <v>554</v>
      </c>
      <c r="B44" s="624"/>
      <c r="C44" s="624"/>
      <c r="D44" s="624"/>
      <c r="E44" s="624"/>
      <c r="F44" s="624"/>
      <c r="G44" s="624"/>
      <c r="H44" s="3"/>
      <c r="I44" s="3"/>
      <c r="J44" s="3"/>
      <c r="K44" s="3"/>
    </row>
    <row r="45" spans="1:11" x14ac:dyDescent="0.25">
      <c r="A45" s="644" t="s">
        <v>555</v>
      </c>
      <c r="B45" s="624"/>
      <c r="C45" s="624"/>
      <c r="D45" s="624"/>
      <c r="E45" s="624"/>
      <c r="F45" s="624"/>
      <c r="G45" s="624"/>
      <c r="H45" s="3"/>
      <c r="I45" s="3"/>
      <c r="J45" s="3"/>
      <c r="K45" s="3"/>
    </row>
    <row r="46" spans="1:11" x14ac:dyDescent="0.25">
      <c r="A46" s="644" t="s">
        <v>538</v>
      </c>
      <c r="B46" s="624"/>
      <c r="C46" s="624"/>
      <c r="D46" s="624"/>
      <c r="E46" s="624"/>
      <c r="F46" s="624"/>
      <c r="G46" s="624"/>
      <c r="H46" s="3"/>
      <c r="I46" s="3"/>
      <c r="J46" s="3"/>
      <c r="K46" s="3"/>
    </row>
    <row r="47" spans="1:11" x14ac:dyDescent="0.25">
      <c r="A47" s="644" t="s">
        <v>539</v>
      </c>
      <c r="B47" s="624"/>
      <c r="C47" s="624"/>
      <c r="D47" s="624"/>
      <c r="E47" s="624"/>
      <c r="F47" s="624"/>
      <c r="G47" s="624"/>
      <c r="H47" s="3"/>
      <c r="I47" s="3"/>
      <c r="J47" s="3"/>
      <c r="K47" s="3"/>
    </row>
    <row r="48" spans="1:11" x14ac:dyDescent="0.25">
      <c r="A48" s="644" t="s">
        <v>258</v>
      </c>
      <c r="B48" s="624"/>
      <c r="C48" s="624"/>
      <c r="D48" s="624"/>
      <c r="E48" s="624"/>
      <c r="F48" s="624"/>
      <c r="G48" s="624"/>
      <c r="H48" s="3"/>
      <c r="I48" s="3"/>
      <c r="J48" s="3"/>
      <c r="K48" s="3"/>
    </row>
    <row r="49" spans="1:11" x14ac:dyDescent="0.25">
      <c r="A49" s="644" t="s">
        <v>556</v>
      </c>
      <c r="B49" s="624"/>
      <c r="C49" s="624"/>
      <c r="D49" s="624"/>
      <c r="E49" s="624"/>
      <c r="F49" s="624"/>
      <c r="G49" s="624"/>
      <c r="H49" s="3"/>
      <c r="I49" s="3"/>
      <c r="J49" s="3"/>
      <c r="K49" s="3"/>
    </row>
    <row r="50" spans="1:11" x14ac:dyDescent="0.25">
      <c r="A50" s="644" t="s">
        <v>541</v>
      </c>
      <c r="B50" s="624"/>
      <c r="C50" s="624"/>
      <c r="D50" s="624"/>
      <c r="E50" s="624"/>
      <c r="F50" s="624"/>
      <c r="G50" s="624"/>
      <c r="H50" s="3"/>
      <c r="I50" s="3"/>
      <c r="J50" s="3"/>
      <c r="K50" s="3"/>
    </row>
    <row r="51" spans="1:11" ht="15.75" thickBot="1" x14ac:dyDescent="0.3">
      <c r="A51" s="153"/>
      <c r="B51" s="29"/>
      <c r="C51" s="29"/>
      <c r="D51" s="29"/>
      <c r="E51" s="29"/>
      <c r="F51" s="644"/>
      <c r="G51" s="624"/>
      <c r="H51" s="624"/>
      <c r="I51" s="624"/>
      <c r="J51" s="624"/>
      <c r="K51" s="624"/>
    </row>
    <row r="52" spans="1:11" x14ac:dyDescent="0.25">
      <c r="A52" s="29"/>
      <c r="B52" s="40"/>
      <c r="C52" s="3"/>
      <c r="D52" s="226"/>
      <c r="E52" s="227"/>
      <c r="F52" s="40"/>
      <c r="G52" s="40"/>
      <c r="H52" s="3"/>
      <c r="I52" s="3"/>
      <c r="J52" s="3"/>
      <c r="K52" s="3"/>
    </row>
    <row r="53" spans="1:11" x14ac:dyDescent="0.25">
      <c r="A53" s="367" t="s">
        <v>449</v>
      </c>
      <c r="B53" s="368" t="s">
        <v>557</v>
      </c>
      <c r="C53" s="368" t="s">
        <v>61</v>
      </c>
      <c r="D53" s="369" t="s">
        <v>62</v>
      </c>
      <c r="E53" s="370" t="s">
        <v>41</v>
      </c>
      <c r="F53" s="59"/>
      <c r="G53" s="4"/>
      <c r="H53" s="3"/>
      <c r="I53" s="3"/>
      <c r="J53" s="3"/>
      <c r="K53" s="3"/>
    </row>
    <row r="54" spans="1:11" x14ac:dyDescent="0.25">
      <c r="A54" s="34">
        <v>80</v>
      </c>
      <c r="B54" s="46">
        <v>1800</v>
      </c>
      <c r="C54" s="46">
        <v>60</v>
      </c>
      <c r="D54" s="371"/>
      <c r="E54" s="44"/>
      <c r="F54" s="80"/>
      <c r="G54" s="60"/>
      <c r="H54" s="3"/>
      <c r="I54" s="3"/>
      <c r="J54" s="3"/>
      <c r="K54" s="3"/>
    </row>
    <row r="55" spans="1:11" x14ac:dyDescent="0.25">
      <c r="A55" s="34">
        <v>100</v>
      </c>
      <c r="B55" s="46">
        <v>1800</v>
      </c>
      <c r="C55" s="46">
        <v>2</v>
      </c>
      <c r="D55" s="377"/>
      <c r="E55" s="44"/>
      <c r="F55" s="4"/>
      <c r="G55" s="63"/>
      <c r="H55" s="3"/>
      <c r="I55" s="3"/>
      <c r="J55" s="3"/>
      <c r="K55" s="3"/>
    </row>
    <row r="56" spans="1:11" ht="15.75" thickBot="1" x14ac:dyDescent="0.3">
      <c r="A56" s="378"/>
      <c r="B56" s="349"/>
      <c r="C56" s="3"/>
      <c r="D56" s="373" t="s">
        <v>42</v>
      </c>
      <c r="E56" s="374"/>
      <c r="F56" s="379"/>
      <c r="G56" s="379"/>
      <c r="H56" s="3"/>
      <c r="I56" s="3"/>
      <c r="J56" s="3"/>
      <c r="K56" s="3"/>
    </row>
    <row r="57" spans="1:11" x14ac:dyDescent="0.25">
      <c r="A57" s="349"/>
      <c r="B57" s="349"/>
      <c r="C57" s="349"/>
      <c r="D57" s="379"/>
      <c r="E57" s="379"/>
      <c r="F57" s="379"/>
      <c r="G57" s="379"/>
      <c r="H57" s="3"/>
      <c r="I57" s="3"/>
      <c r="J57" s="3"/>
      <c r="K57" s="3"/>
    </row>
    <row r="58" spans="1:11" ht="18.75" x14ac:dyDescent="0.3">
      <c r="A58" s="361" t="s">
        <v>558</v>
      </c>
      <c r="B58" s="362"/>
      <c r="C58" s="362"/>
      <c r="D58" s="363"/>
      <c r="E58" s="363"/>
      <c r="F58" s="363"/>
      <c r="G58" s="364"/>
      <c r="H58" s="21"/>
      <c r="I58" s="21"/>
      <c r="J58" s="21"/>
      <c r="K58" s="21"/>
    </row>
    <row r="59" spans="1:11" x14ac:dyDescent="0.25">
      <c r="A59" s="29"/>
      <c r="B59" s="29"/>
      <c r="C59" s="29"/>
      <c r="D59" s="29"/>
      <c r="E59" s="29"/>
      <c r="F59" s="29"/>
      <c r="G59" s="29"/>
      <c r="H59" s="3"/>
      <c r="I59" s="3"/>
      <c r="J59" s="3"/>
      <c r="K59" s="3"/>
    </row>
    <row r="60" spans="1:11" x14ac:dyDescent="0.25">
      <c r="A60" s="644" t="s">
        <v>27</v>
      </c>
      <c r="B60" s="624"/>
      <c r="C60" s="624"/>
      <c r="D60" s="624"/>
      <c r="E60" s="624"/>
      <c r="F60" s="624"/>
      <c r="G60" s="624"/>
      <c r="H60" s="3"/>
      <c r="I60" s="3"/>
      <c r="J60" s="3"/>
      <c r="K60" s="3"/>
    </row>
    <row r="61" spans="1:11" x14ac:dyDescent="0.25">
      <c r="A61" s="644" t="s">
        <v>559</v>
      </c>
      <c r="B61" s="624"/>
      <c r="C61" s="624"/>
      <c r="D61" s="624"/>
      <c r="E61" s="624"/>
      <c r="F61" s="624"/>
      <c r="G61" s="624"/>
      <c r="H61" s="3"/>
      <c r="I61" s="3"/>
      <c r="J61" s="3"/>
      <c r="K61" s="3"/>
    </row>
    <row r="62" spans="1:11" x14ac:dyDescent="0.25">
      <c r="A62" s="644" t="s">
        <v>560</v>
      </c>
      <c r="B62" s="624"/>
      <c r="C62" s="624"/>
      <c r="D62" s="624"/>
      <c r="E62" s="624"/>
      <c r="F62" s="624"/>
      <c r="G62" s="624"/>
      <c r="H62" s="3"/>
      <c r="I62" s="3"/>
      <c r="J62" s="3"/>
      <c r="K62" s="3"/>
    </row>
    <row r="63" spans="1:11" x14ac:dyDescent="0.25">
      <c r="A63" s="644" t="s">
        <v>535</v>
      </c>
      <c r="B63" s="624"/>
      <c r="C63" s="624"/>
      <c r="D63" s="624"/>
      <c r="E63" s="624"/>
      <c r="F63" s="624"/>
      <c r="G63" s="624"/>
      <c r="H63" s="3"/>
      <c r="I63" s="3"/>
      <c r="J63" s="3"/>
      <c r="K63" s="3"/>
    </row>
    <row r="64" spans="1:11" x14ac:dyDescent="0.25">
      <c r="A64" s="644" t="s">
        <v>561</v>
      </c>
      <c r="B64" s="624"/>
      <c r="C64" s="624"/>
      <c r="D64" s="624"/>
      <c r="E64" s="624"/>
      <c r="F64" s="624"/>
      <c r="G64" s="624"/>
      <c r="H64" s="3"/>
      <c r="I64" s="3"/>
      <c r="J64" s="3"/>
      <c r="K64" s="3"/>
    </row>
    <row r="65" spans="1:11" x14ac:dyDescent="0.25">
      <c r="A65" s="644" t="s">
        <v>562</v>
      </c>
      <c r="B65" s="624"/>
      <c r="C65" s="624"/>
      <c r="D65" s="624"/>
      <c r="E65" s="624"/>
      <c r="F65" s="624"/>
      <c r="G65" s="624"/>
      <c r="H65" s="3"/>
      <c r="I65" s="3"/>
      <c r="J65" s="3"/>
      <c r="K65" s="3"/>
    </row>
    <row r="66" spans="1:11" x14ac:dyDescent="0.25">
      <c r="A66" s="644" t="s">
        <v>551</v>
      </c>
      <c r="B66" s="624"/>
      <c r="C66" s="624"/>
      <c r="D66" s="624"/>
      <c r="E66" s="624"/>
      <c r="F66" s="624"/>
      <c r="G66" s="624"/>
      <c r="H66" s="3"/>
      <c r="I66" s="3"/>
      <c r="J66" s="3"/>
      <c r="K66" s="3"/>
    </row>
    <row r="67" spans="1:11" x14ac:dyDescent="0.25">
      <c r="A67" s="644" t="s">
        <v>258</v>
      </c>
      <c r="B67" s="624"/>
      <c r="C67" s="624"/>
      <c r="D67" s="624"/>
      <c r="E67" s="624"/>
      <c r="F67" s="624"/>
      <c r="G67" s="624"/>
      <c r="H67" s="3"/>
      <c r="I67" s="3"/>
      <c r="J67" s="3"/>
      <c r="K67" s="3"/>
    </row>
    <row r="68" spans="1:11" x14ac:dyDescent="0.25">
      <c r="A68" s="644" t="s">
        <v>556</v>
      </c>
      <c r="B68" s="624"/>
      <c r="C68" s="624"/>
      <c r="D68" s="624"/>
      <c r="E68" s="624"/>
      <c r="F68" s="624"/>
      <c r="G68" s="624"/>
      <c r="H68" s="3"/>
      <c r="I68" s="3"/>
      <c r="J68" s="3"/>
      <c r="K68" s="3"/>
    </row>
    <row r="69" spans="1:11" x14ac:dyDescent="0.25">
      <c r="A69" s="644" t="s">
        <v>541</v>
      </c>
      <c r="B69" s="624"/>
      <c r="C69" s="624"/>
      <c r="D69" s="624"/>
      <c r="E69" s="624"/>
      <c r="F69" s="624"/>
      <c r="G69" s="624"/>
      <c r="H69" s="3"/>
      <c r="I69" s="3"/>
      <c r="J69" s="3"/>
      <c r="K69" s="3"/>
    </row>
    <row r="70" spans="1:11" ht="15.75" thickBot="1" x14ac:dyDescent="0.3">
      <c r="A70" s="153"/>
      <c r="B70" s="29"/>
      <c r="C70" s="29"/>
      <c r="D70" s="29"/>
      <c r="E70" s="29"/>
      <c r="F70" s="644"/>
      <c r="G70" s="624"/>
      <c r="H70" s="624"/>
      <c r="I70" s="624"/>
      <c r="J70" s="624"/>
      <c r="K70" s="624"/>
    </row>
    <row r="71" spans="1:11" x14ac:dyDescent="0.25">
      <c r="A71" s="29"/>
      <c r="B71" s="40"/>
      <c r="C71" s="3"/>
      <c r="D71" s="226"/>
      <c r="E71" s="227"/>
      <c r="F71" s="40"/>
      <c r="G71" s="40"/>
      <c r="H71" s="3"/>
      <c r="I71" s="3"/>
      <c r="J71" s="3"/>
      <c r="K71" s="3"/>
    </row>
    <row r="72" spans="1:11" x14ac:dyDescent="0.25">
      <c r="A72" s="380" t="s">
        <v>449</v>
      </c>
      <c r="B72" s="145" t="s">
        <v>557</v>
      </c>
      <c r="C72" s="145" t="s">
        <v>61</v>
      </c>
      <c r="D72" s="146" t="s">
        <v>62</v>
      </c>
      <c r="E72" s="147" t="s">
        <v>41</v>
      </c>
      <c r="F72" s="59"/>
      <c r="G72" s="4"/>
      <c r="H72" s="3"/>
      <c r="I72" s="3"/>
      <c r="J72" s="3"/>
      <c r="K72" s="3"/>
    </row>
    <row r="73" spans="1:11" x14ac:dyDescent="0.25">
      <c r="A73" s="34" t="s">
        <v>563</v>
      </c>
      <c r="B73" s="46">
        <v>1125</v>
      </c>
      <c r="C73" s="46">
        <v>5</v>
      </c>
      <c r="D73" s="371"/>
      <c r="E73" s="44"/>
      <c r="F73" s="80"/>
      <c r="G73" s="60"/>
      <c r="H73" s="3"/>
      <c r="I73" s="3"/>
      <c r="J73" s="3"/>
      <c r="K73" s="3"/>
    </row>
    <row r="74" spans="1:11" ht="15.75" thickBot="1" x14ac:dyDescent="0.3">
      <c r="A74" s="34" t="s">
        <v>563</v>
      </c>
      <c r="B74" s="46">
        <v>875</v>
      </c>
      <c r="C74" s="46">
        <v>5</v>
      </c>
      <c r="D74" s="371"/>
      <c r="E74" s="44"/>
      <c r="F74" s="80"/>
      <c r="G74" s="60"/>
      <c r="H74" s="3"/>
      <c r="I74" s="3"/>
      <c r="J74" s="3"/>
      <c r="K74" s="3"/>
    </row>
    <row r="75" spans="1:11" ht="15.75" thickBot="1" x14ac:dyDescent="0.3">
      <c r="A75" s="26"/>
      <c r="B75" s="3"/>
      <c r="C75" s="3"/>
      <c r="D75" s="38"/>
      <c r="E75" s="50"/>
      <c r="F75" s="29"/>
      <c r="G75" s="29"/>
      <c r="H75" s="3"/>
      <c r="I75" s="3"/>
      <c r="J75" s="3"/>
      <c r="K75" s="3"/>
    </row>
    <row r="76" spans="1:11" x14ac:dyDescent="0.25">
      <c r="A76" s="381"/>
      <c r="B76" s="376"/>
      <c r="C76" s="376"/>
      <c r="D76" s="382"/>
      <c r="E76" s="383"/>
      <c r="F76" s="384"/>
      <c r="G76" s="384"/>
      <c r="H76" s="376"/>
      <c r="I76" s="376"/>
      <c r="J76" s="376"/>
      <c r="K76" s="376"/>
    </row>
    <row r="77" spans="1:11" x14ac:dyDescent="0.25">
      <c r="A77" s="385"/>
      <c r="B77" s="347"/>
      <c r="C77" s="347"/>
      <c r="D77" s="366"/>
      <c r="E77" s="386"/>
      <c r="F77" s="386"/>
      <c r="G77" s="386"/>
      <c r="H77" s="3"/>
      <c r="I77" s="3"/>
      <c r="J77" s="3"/>
      <c r="K77" s="3"/>
    </row>
    <row r="78" spans="1:11" ht="18.75" x14ac:dyDescent="0.3">
      <c r="A78" s="361" t="s">
        <v>564</v>
      </c>
      <c r="B78" s="387"/>
      <c r="C78" s="388"/>
      <c r="D78" s="389"/>
      <c r="E78" s="390"/>
      <c r="F78" s="391"/>
      <c r="G78" s="391"/>
      <c r="H78" s="21"/>
      <c r="I78" s="21"/>
      <c r="J78" s="21"/>
      <c r="K78" s="21"/>
    </row>
    <row r="79" spans="1:11" x14ac:dyDescent="0.25">
      <c r="A79" s="26"/>
      <c r="B79" s="26"/>
      <c r="C79" s="26"/>
      <c r="D79" s="26"/>
      <c r="E79" s="345"/>
      <c r="F79" s="345"/>
      <c r="G79" s="345"/>
      <c r="H79" s="3"/>
      <c r="I79" s="3"/>
      <c r="J79" s="3"/>
      <c r="K79" s="3"/>
    </row>
    <row r="80" spans="1:11" x14ac:dyDescent="0.25">
      <c r="A80" s="3"/>
      <c r="B80" s="3"/>
      <c r="C80" s="3"/>
      <c r="D80" s="3"/>
      <c r="E80" s="3"/>
      <c r="F80" s="3"/>
      <c r="G80" s="3"/>
      <c r="H80" s="3"/>
      <c r="I80" s="3"/>
      <c r="J80" s="3"/>
      <c r="K80" s="3"/>
    </row>
    <row r="81" spans="1:11" x14ac:dyDescent="0.25">
      <c r="A81" s="318" t="s">
        <v>565</v>
      </c>
      <c r="B81" s="24"/>
      <c r="C81" s="24"/>
      <c r="D81" s="24"/>
      <c r="E81" s="24"/>
      <c r="F81" s="24"/>
      <c r="G81" s="352"/>
      <c r="H81" s="3"/>
      <c r="I81" s="3"/>
      <c r="J81" s="3"/>
      <c r="K81" s="3"/>
    </row>
    <row r="82" spans="1:11" x14ac:dyDescent="0.25">
      <c r="A82" s="3"/>
      <c r="B82" s="3"/>
      <c r="C82" s="3"/>
      <c r="D82" s="3"/>
      <c r="E82" s="3"/>
      <c r="F82" s="3"/>
      <c r="G82" s="321"/>
      <c r="H82" s="3"/>
      <c r="I82" s="3"/>
      <c r="J82" s="3"/>
      <c r="K82" s="3"/>
    </row>
    <row r="83" spans="1:11" x14ac:dyDescent="0.25">
      <c r="A83" s="318" t="s">
        <v>566</v>
      </c>
      <c r="B83" s="24"/>
      <c r="C83" s="24"/>
      <c r="D83" s="24"/>
      <c r="E83" s="24"/>
      <c r="F83" s="24"/>
      <c r="G83" s="352"/>
      <c r="H83" s="3"/>
      <c r="I83" s="3"/>
      <c r="J83" s="3"/>
      <c r="K83" s="3"/>
    </row>
    <row r="84" spans="1:11" x14ac:dyDescent="0.25">
      <c r="A84" s="3"/>
      <c r="B84" s="3"/>
      <c r="C84" s="3"/>
      <c r="D84" s="3"/>
      <c r="E84" s="3"/>
      <c r="F84" s="3"/>
      <c r="G84" s="321"/>
      <c r="H84" s="3"/>
      <c r="I84" s="3"/>
      <c r="J84" s="3"/>
      <c r="K84" s="3"/>
    </row>
    <row r="85" spans="1:11" x14ac:dyDescent="0.25">
      <c r="A85" s="318" t="s">
        <v>567</v>
      </c>
      <c r="B85" s="24"/>
      <c r="C85" s="24"/>
      <c r="D85" s="24"/>
      <c r="E85" s="24"/>
      <c r="F85" s="24"/>
      <c r="G85" s="352"/>
      <c r="H85" s="3"/>
      <c r="I85" s="3"/>
      <c r="J85" s="3"/>
      <c r="K85" s="3"/>
    </row>
    <row r="86" spans="1:11" ht="15.75" thickBot="1" x14ac:dyDescent="0.3">
      <c r="A86" s="392"/>
      <c r="B86" s="348"/>
      <c r="C86" s="3"/>
      <c r="D86" s="3"/>
      <c r="E86" s="3"/>
      <c r="F86" s="3"/>
      <c r="G86" s="321"/>
      <c r="H86" s="3"/>
      <c r="I86" s="3"/>
      <c r="J86" s="3"/>
      <c r="K86" s="3"/>
    </row>
    <row r="87" spans="1:11" ht="15.75" thickBot="1" x14ac:dyDescent="0.3">
      <c r="A87" s="393" t="s">
        <v>568</v>
      </c>
      <c r="B87" s="394"/>
      <c r="C87" s="393"/>
      <c r="D87" s="393"/>
      <c r="E87" s="393"/>
      <c r="F87" s="329"/>
      <c r="G87" s="236"/>
      <c r="H87" s="3"/>
      <c r="I87" s="3"/>
      <c r="J87" s="3"/>
      <c r="K87" s="3"/>
    </row>
  </sheetData>
  <mergeCells count="37">
    <mergeCell ref="F70:K70"/>
    <mergeCell ref="A64:G64"/>
    <mergeCell ref="A65:G65"/>
    <mergeCell ref="A66:G66"/>
    <mergeCell ref="A67:G67"/>
    <mergeCell ref="A68:G68"/>
    <mergeCell ref="A69:G69"/>
    <mergeCell ref="A63:G63"/>
    <mergeCell ref="A44:G44"/>
    <mergeCell ref="A45:G45"/>
    <mergeCell ref="A46:G46"/>
    <mergeCell ref="A47:G47"/>
    <mergeCell ref="A48:G48"/>
    <mergeCell ref="A49:G49"/>
    <mergeCell ref="A50:G50"/>
    <mergeCell ref="F51:K51"/>
    <mergeCell ref="A60:G60"/>
    <mergeCell ref="A61:G61"/>
    <mergeCell ref="A62:G62"/>
    <mergeCell ref="A43:G43"/>
    <mergeCell ref="A20:G20"/>
    <mergeCell ref="C25:D25"/>
    <mergeCell ref="A34:G34"/>
    <mergeCell ref="A35:G35"/>
    <mergeCell ref="A36:G36"/>
    <mergeCell ref="A37:G37"/>
    <mergeCell ref="A38:G38"/>
    <mergeCell ref="A39:G39"/>
    <mergeCell ref="A40:G40"/>
    <mergeCell ref="A41:G41"/>
    <mergeCell ref="A42:G42"/>
    <mergeCell ref="A19:G19"/>
    <mergeCell ref="A7:G7"/>
    <mergeCell ref="A14:G14"/>
    <mergeCell ref="A16:G16"/>
    <mergeCell ref="A17:G17"/>
    <mergeCell ref="A18:G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8EAE-70B4-42F4-99D6-C9D0C93FB8EB}">
  <dimension ref="A1:L543"/>
  <sheetViews>
    <sheetView tabSelected="1" topLeftCell="A436" workbookViewId="0">
      <selection activeCell="G30" sqref="G30"/>
    </sheetView>
  </sheetViews>
  <sheetFormatPr defaultRowHeight="15" x14ac:dyDescent="0.25"/>
  <cols>
    <col min="3" max="3" width="11.85546875" customWidth="1"/>
    <col min="4" max="4" width="13.42578125" customWidth="1"/>
    <col min="5" max="5" width="11.140625" customWidth="1"/>
    <col min="7" max="7" width="17.5703125" customWidth="1"/>
  </cols>
  <sheetData>
    <row r="1" spans="1:12" ht="19.5" thickBot="1" x14ac:dyDescent="0.35">
      <c r="A1" s="395" t="s">
        <v>13</v>
      </c>
      <c r="B1" s="396"/>
      <c r="C1" s="397"/>
      <c r="D1" s="396"/>
      <c r="E1" s="396"/>
      <c r="F1" s="396"/>
      <c r="G1" s="396"/>
      <c r="H1" s="398"/>
      <c r="I1" s="398"/>
      <c r="J1" s="398"/>
      <c r="K1" s="398"/>
      <c r="L1" s="398"/>
    </row>
    <row r="2" spans="1:12" x14ac:dyDescent="0.25">
      <c r="A2" s="399"/>
      <c r="B2" s="399"/>
      <c r="C2" s="399"/>
      <c r="D2" s="399"/>
      <c r="E2" s="399"/>
      <c r="F2" s="399"/>
      <c r="G2" s="399"/>
      <c r="H2" s="399"/>
      <c r="I2" s="399"/>
      <c r="J2" s="399"/>
      <c r="K2" s="399"/>
      <c r="L2" s="399"/>
    </row>
    <row r="3" spans="1:12" x14ac:dyDescent="0.25">
      <c r="A3" s="399" t="s">
        <v>569</v>
      </c>
      <c r="B3" s="399"/>
      <c r="C3" s="399"/>
      <c r="D3" s="399"/>
      <c r="E3" s="399"/>
      <c r="F3" s="399"/>
      <c r="G3" s="399"/>
      <c r="H3" s="399"/>
      <c r="I3" s="399"/>
      <c r="J3" s="399"/>
      <c r="K3" s="399"/>
      <c r="L3" s="399"/>
    </row>
    <row r="4" spans="1:12" x14ac:dyDescent="0.25">
      <c r="A4" s="399" t="s">
        <v>570</v>
      </c>
      <c r="B4" s="399"/>
      <c r="C4" s="399"/>
      <c r="D4" s="399"/>
      <c r="E4" s="399"/>
      <c r="F4" s="399"/>
      <c r="G4" s="399"/>
      <c r="H4" s="399"/>
      <c r="I4" s="399"/>
      <c r="J4" s="399"/>
      <c r="K4" s="399"/>
      <c r="L4" s="399"/>
    </row>
    <row r="5" spans="1:12" x14ac:dyDescent="0.25">
      <c r="A5" s="399" t="s">
        <v>571</v>
      </c>
      <c r="B5" s="399"/>
      <c r="C5" s="399"/>
      <c r="D5" s="399"/>
      <c r="E5" s="399"/>
      <c r="F5" s="399"/>
      <c r="G5" s="399"/>
      <c r="H5" s="399"/>
      <c r="I5" s="399"/>
      <c r="J5" s="399"/>
      <c r="K5" s="399"/>
      <c r="L5" s="399"/>
    </row>
    <row r="6" spans="1:12" x14ac:dyDescent="0.25">
      <c r="A6" s="399" t="s">
        <v>572</v>
      </c>
      <c r="B6" s="399"/>
      <c r="C6" s="399"/>
      <c r="D6" s="399"/>
      <c r="E6" s="399"/>
      <c r="F6" s="399"/>
      <c r="G6" s="399"/>
      <c r="H6" s="399"/>
      <c r="I6" s="399"/>
      <c r="J6" s="399"/>
      <c r="K6" s="399"/>
      <c r="L6" s="399"/>
    </row>
    <row r="7" spans="1:12" x14ac:dyDescent="0.25">
      <c r="A7" s="399"/>
      <c r="B7" s="399"/>
      <c r="C7" s="399"/>
      <c r="D7" s="399"/>
      <c r="E7" s="399"/>
      <c r="F7" s="399"/>
      <c r="G7" s="399"/>
      <c r="H7" s="399"/>
      <c r="I7" s="399"/>
      <c r="J7" s="399"/>
      <c r="K7" s="399"/>
      <c r="L7" s="399"/>
    </row>
    <row r="8" spans="1:12" ht="18.75" x14ac:dyDescent="0.3">
      <c r="A8" s="400" t="s">
        <v>573</v>
      </c>
      <c r="B8" s="401"/>
      <c r="C8" s="401"/>
      <c r="D8" s="401"/>
      <c r="E8" s="402"/>
      <c r="F8" s="401"/>
      <c r="G8" s="403"/>
      <c r="H8" s="404"/>
      <c r="I8" s="404"/>
      <c r="J8" s="398"/>
      <c r="K8" s="398"/>
      <c r="L8" s="398"/>
    </row>
    <row r="9" spans="1:12" x14ac:dyDescent="0.25">
      <c r="A9" s="399"/>
      <c r="B9" s="399"/>
      <c r="C9" s="399"/>
      <c r="D9" s="399"/>
      <c r="E9" s="405"/>
      <c r="F9" s="406"/>
      <c r="G9" s="399"/>
      <c r="H9" s="399"/>
      <c r="I9" s="399"/>
      <c r="J9" s="399"/>
      <c r="K9" s="399"/>
      <c r="L9" s="399"/>
    </row>
    <row r="10" spans="1:12" x14ac:dyDescent="0.25">
      <c r="A10" s="399" t="s">
        <v>27</v>
      </c>
      <c r="B10" s="399"/>
      <c r="C10" s="399"/>
      <c r="D10" s="399"/>
      <c r="E10" s="406"/>
      <c r="F10" s="406"/>
      <c r="G10" s="399"/>
      <c r="H10" s="399"/>
      <c r="I10" s="399"/>
      <c r="J10" s="399"/>
      <c r="K10" s="399"/>
      <c r="L10" s="399"/>
    </row>
    <row r="11" spans="1:12" x14ac:dyDescent="0.25">
      <c r="A11" s="407" t="s">
        <v>574</v>
      </c>
      <c r="B11" s="399"/>
      <c r="C11" s="399"/>
      <c r="D11" s="399"/>
      <c r="E11" s="406"/>
      <c r="F11" s="406"/>
      <c r="G11" s="399"/>
      <c r="H11" s="399"/>
      <c r="I11" s="399"/>
      <c r="J11" s="399"/>
      <c r="K11" s="399"/>
      <c r="L11" s="399"/>
    </row>
    <row r="12" spans="1:12" x14ac:dyDescent="0.25">
      <c r="A12" s="407" t="s">
        <v>575</v>
      </c>
      <c r="B12" s="399"/>
      <c r="C12" s="399"/>
      <c r="D12" s="399"/>
      <c r="E12" s="406"/>
      <c r="F12" s="406"/>
      <c r="G12" s="399"/>
      <c r="H12" s="399"/>
      <c r="I12" s="399"/>
      <c r="J12" s="399"/>
      <c r="K12" s="399"/>
      <c r="L12" s="399"/>
    </row>
    <row r="13" spans="1:12" x14ac:dyDescent="0.25">
      <c r="A13" s="407" t="s">
        <v>576</v>
      </c>
      <c r="B13" s="399"/>
      <c r="C13" s="399"/>
      <c r="D13" s="399"/>
      <c r="E13" s="406"/>
      <c r="F13" s="406"/>
      <c r="G13" s="399"/>
      <c r="H13" s="399"/>
      <c r="I13" s="399"/>
      <c r="J13" s="399"/>
      <c r="K13" s="399"/>
      <c r="L13" s="399"/>
    </row>
    <row r="14" spans="1:12" x14ac:dyDescent="0.25">
      <c r="A14" s="407" t="s">
        <v>577</v>
      </c>
      <c r="B14" s="399"/>
      <c r="C14" s="399"/>
      <c r="D14" s="399"/>
      <c r="E14" s="406"/>
      <c r="F14" s="406"/>
      <c r="G14" s="399"/>
      <c r="H14" s="399"/>
      <c r="I14" s="399"/>
      <c r="J14" s="399"/>
      <c r="K14" s="399"/>
      <c r="L14" s="399"/>
    </row>
    <row r="15" spans="1:12" x14ac:dyDescent="0.25">
      <c r="A15" s="399" t="s">
        <v>578</v>
      </c>
      <c r="B15" s="399"/>
      <c r="C15" s="399"/>
      <c r="D15" s="399"/>
      <c r="E15" s="406"/>
      <c r="F15" s="406"/>
      <c r="G15" s="399"/>
      <c r="H15" s="399"/>
      <c r="I15" s="399"/>
      <c r="J15" s="399"/>
      <c r="K15" s="399"/>
      <c r="L15" s="399"/>
    </row>
    <row r="16" spans="1:12" x14ac:dyDescent="0.25">
      <c r="A16" s="407" t="s">
        <v>579</v>
      </c>
      <c r="B16" s="399"/>
      <c r="C16" s="399"/>
      <c r="D16" s="399"/>
      <c r="E16" s="406"/>
      <c r="F16" s="406"/>
      <c r="G16" s="399"/>
      <c r="H16" s="399"/>
      <c r="I16" s="399"/>
      <c r="J16" s="399"/>
      <c r="K16" s="399"/>
      <c r="L16" s="399"/>
    </row>
    <row r="17" spans="1:12" x14ac:dyDescent="0.25">
      <c r="A17" s="407" t="s">
        <v>580</v>
      </c>
      <c r="B17" s="399"/>
      <c r="C17" s="399"/>
      <c r="D17" s="399"/>
      <c r="E17" s="406"/>
      <c r="F17" s="406"/>
      <c r="G17" s="399"/>
      <c r="H17" s="399"/>
      <c r="I17" s="399"/>
      <c r="J17" s="399"/>
      <c r="K17" s="399"/>
      <c r="L17" s="399"/>
    </row>
    <row r="18" spans="1:12" x14ac:dyDescent="0.25">
      <c r="A18" s="407" t="s">
        <v>581</v>
      </c>
      <c r="B18" s="399"/>
      <c r="C18" s="399"/>
      <c r="D18" s="399"/>
      <c r="E18" s="406"/>
      <c r="F18" s="406"/>
      <c r="G18" s="399"/>
      <c r="H18" s="399"/>
      <c r="I18" s="399"/>
      <c r="J18" s="399"/>
      <c r="K18" s="399"/>
      <c r="L18" s="399"/>
    </row>
    <row r="19" spans="1:12" x14ac:dyDescent="0.25">
      <c r="A19" s="407" t="s">
        <v>146</v>
      </c>
      <c r="B19" s="399"/>
      <c r="C19" s="399"/>
      <c r="D19" s="399"/>
      <c r="E19" s="406"/>
      <c r="F19" s="406"/>
      <c r="G19" s="399"/>
      <c r="H19" s="399"/>
      <c r="I19" s="399"/>
      <c r="J19" s="399"/>
      <c r="K19" s="399"/>
      <c r="L19" s="399"/>
    </row>
    <row r="20" spans="1:12" x14ac:dyDescent="0.25">
      <c r="A20" s="407" t="s">
        <v>34</v>
      </c>
      <c r="B20" s="399"/>
      <c r="C20" s="399"/>
      <c r="D20" s="399"/>
      <c r="E20" s="406"/>
      <c r="F20" s="406"/>
      <c r="G20" s="399"/>
      <c r="H20" s="399"/>
      <c r="I20" s="399"/>
      <c r="J20" s="399"/>
      <c r="K20" s="399"/>
      <c r="L20" s="399"/>
    </row>
    <row r="21" spans="1:12" ht="15.75" thickBot="1" x14ac:dyDescent="0.3">
      <c r="A21" s="406"/>
      <c r="B21" s="671"/>
      <c r="C21" s="671"/>
      <c r="D21" s="671"/>
      <c r="E21" s="671"/>
      <c r="F21" s="671"/>
      <c r="G21" s="672"/>
      <c r="H21" s="672"/>
      <c r="I21" s="672"/>
      <c r="J21" s="672"/>
      <c r="K21" s="672"/>
      <c r="L21" s="673"/>
    </row>
    <row r="22" spans="1:12" x14ac:dyDescent="0.25">
      <c r="A22" s="411" t="s">
        <v>186</v>
      </c>
      <c r="B22" s="411" t="s">
        <v>37</v>
      </c>
      <c r="C22" s="411" t="s">
        <v>582</v>
      </c>
      <c r="D22" s="411" t="s">
        <v>583</v>
      </c>
      <c r="E22" s="412" t="s">
        <v>39</v>
      </c>
      <c r="F22" s="413" t="s">
        <v>40</v>
      </c>
      <c r="G22" s="414" t="s">
        <v>42</v>
      </c>
      <c r="H22" s="410"/>
      <c r="I22" s="410"/>
      <c r="J22" s="410"/>
      <c r="K22" s="410"/>
      <c r="L22" s="415"/>
    </row>
    <row r="23" spans="1:12" x14ac:dyDescent="0.25">
      <c r="A23" s="416">
        <v>80</v>
      </c>
      <c r="B23" s="417">
        <v>6</v>
      </c>
      <c r="C23" s="417">
        <v>4</v>
      </c>
      <c r="D23" s="417">
        <v>5</v>
      </c>
      <c r="E23" s="418">
        <v>150</v>
      </c>
      <c r="F23" s="419"/>
      <c r="G23" s="420"/>
      <c r="H23" s="409"/>
      <c r="I23" s="409"/>
      <c r="J23" s="409"/>
      <c r="K23" s="410"/>
      <c r="L23" s="421"/>
    </row>
    <row r="24" spans="1:12" x14ac:dyDescent="0.25">
      <c r="A24" s="416">
        <v>100</v>
      </c>
      <c r="B24" s="417">
        <v>6</v>
      </c>
      <c r="C24" s="417">
        <v>4</v>
      </c>
      <c r="D24" s="417">
        <v>5</v>
      </c>
      <c r="E24" s="418">
        <v>150</v>
      </c>
      <c r="F24" s="419"/>
      <c r="G24" s="420"/>
      <c r="H24" s="409"/>
      <c r="I24" s="409"/>
      <c r="J24" s="409"/>
      <c r="K24" s="410"/>
      <c r="L24" s="421"/>
    </row>
    <row r="25" spans="1:12" x14ac:dyDescent="0.25">
      <c r="A25" s="416">
        <v>150</v>
      </c>
      <c r="B25" s="417">
        <v>6</v>
      </c>
      <c r="C25" s="417">
        <v>4</v>
      </c>
      <c r="D25" s="417">
        <v>5</v>
      </c>
      <c r="E25" s="418">
        <v>5</v>
      </c>
      <c r="F25" s="419"/>
      <c r="G25" s="420"/>
      <c r="H25" s="409"/>
      <c r="I25" s="409"/>
      <c r="J25" s="409"/>
      <c r="K25" s="410"/>
      <c r="L25" s="421"/>
    </row>
    <row r="26" spans="1:12" x14ac:dyDescent="0.25">
      <c r="A26" s="416">
        <v>200</v>
      </c>
      <c r="B26" s="417">
        <v>6.3</v>
      </c>
      <c r="C26" s="417">
        <v>3.5</v>
      </c>
      <c r="D26" s="417">
        <v>5</v>
      </c>
      <c r="E26" s="418">
        <v>5</v>
      </c>
      <c r="F26" s="419"/>
      <c r="G26" s="420"/>
      <c r="H26" s="409"/>
      <c r="I26" s="409"/>
      <c r="J26" s="409"/>
      <c r="K26" s="410"/>
      <c r="L26" s="421"/>
    </row>
    <row r="27" spans="1:12" x14ac:dyDescent="0.25">
      <c r="A27" s="416">
        <v>250</v>
      </c>
      <c r="B27" s="417">
        <v>6.8</v>
      </c>
      <c r="C27" s="417">
        <v>3.5</v>
      </c>
      <c r="D27" s="417">
        <v>5</v>
      </c>
      <c r="E27" s="418">
        <v>5</v>
      </c>
      <c r="F27" s="419"/>
      <c r="G27" s="420"/>
      <c r="H27" s="409"/>
      <c r="I27" s="409"/>
      <c r="J27" s="409"/>
      <c r="K27" s="410"/>
      <c r="L27" s="421"/>
    </row>
    <row r="28" spans="1:12" x14ac:dyDescent="0.25">
      <c r="A28" s="416">
        <v>300</v>
      </c>
      <c r="B28" s="417">
        <v>7.2</v>
      </c>
      <c r="C28" s="417">
        <v>3.5</v>
      </c>
      <c r="D28" s="417">
        <v>5</v>
      </c>
      <c r="E28" s="418">
        <v>5</v>
      </c>
      <c r="F28" s="419"/>
      <c r="G28" s="420"/>
      <c r="H28" s="409"/>
      <c r="I28" s="409"/>
      <c r="J28" s="409"/>
      <c r="K28" s="410"/>
      <c r="L28" s="421"/>
    </row>
    <row r="29" spans="1:12" ht="15.75" thickBot="1" x14ac:dyDescent="0.3">
      <c r="A29" s="422">
        <v>400</v>
      </c>
      <c r="B29" s="423">
        <v>8.1</v>
      </c>
      <c r="C29" s="423">
        <v>3</v>
      </c>
      <c r="D29" s="423">
        <v>5</v>
      </c>
      <c r="E29" s="424">
        <v>5</v>
      </c>
      <c r="F29" s="425"/>
      <c r="G29" s="420"/>
      <c r="H29" s="409"/>
      <c r="I29" s="409"/>
      <c r="J29" s="409"/>
      <c r="K29" s="410"/>
      <c r="L29" s="421"/>
    </row>
    <row r="30" spans="1:12" ht="15.75" thickBot="1" x14ac:dyDescent="0.3">
      <c r="A30" s="410"/>
      <c r="B30" s="410"/>
      <c r="C30" s="410"/>
      <c r="D30" s="410"/>
      <c r="E30" s="410"/>
      <c r="F30" s="426" t="s">
        <v>42</v>
      </c>
      <c r="G30" s="427"/>
      <c r="H30" s="428"/>
      <c r="I30" s="410"/>
      <c r="J30" s="410"/>
      <c r="K30" s="410"/>
      <c r="L30" s="429"/>
    </row>
    <row r="31" spans="1:12" x14ac:dyDescent="0.25">
      <c r="A31" s="399" t="s">
        <v>584</v>
      </c>
      <c r="B31" s="399"/>
      <c r="C31" s="399"/>
      <c r="D31" s="399"/>
      <c r="E31" s="399"/>
      <c r="F31" s="399"/>
      <c r="G31" s="399"/>
      <c r="H31" s="399"/>
      <c r="I31" s="399"/>
      <c r="J31" s="399"/>
      <c r="K31" s="399"/>
      <c r="L31" s="399"/>
    </row>
    <row r="32" spans="1:12" x14ac:dyDescent="0.25">
      <c r="A32" s="399" t="s">
        <v>585</v>
      </c>
      <c r="B32" s="399"/>
      <c r="C32" s="399"/>
      <c r="D32" s="399"/>
      <c r="E32" s="399"/>
      <c r="F32" s="399"/>
      <c r="G32" s="399"/>
      <c r="H32" s="399"/>
      <c r="I32" s="399"/>
      <c r="J32" s="399"/>
      <c r="K32" s="399"/>
      <c r="L32" s="399"/>
    </row>
    <row r="33" spans="1:12" x14ac:dyDescent="0.25">
      <c r="A33" s="399" t="s">
        <v>586</v>
      </c>
      <c r="B33" s="399"/>
      <c r="C33" s="399"/>
      <c r="D33" s="399"/>
      <c r="E33" s="399"/>
      <c r="F33" s="399"/>
      <c r="G33" s="399"/>
      <c r="H33" s="399"/>
      <c r="I33" s="399"/>
      <c r="J33" s="399"/>
      <c r="K33" s="399"/>
      <c r="L33" s="399"/>
    </row>
    <row r="34" spans="1:12" x14ac:dyDescent="0.25">
      <c r="A34" s="399" t="s">
        <v>587</v>
      </c>
      <c r="B34" s="399"/>
      <c r="C34" s="399"/>
      <c r="D34" s="399"/>
      <c r="E34" s="399"/>
      <c r="F34" s="399"/>
      <c r="G34" s="399"/>
      <c r="H34" s="399"/>
      <c r="I34" s="399"/>
      <c r="J34" s="399"/>
      <c r="K34" s="399"/>
      <c r="L34" s="399"/>
    </row>
    <row r="35" spans="1:12" x14ac:dyDescent="0.25">
      <c r="A35" s="399" t="s">
        <v>588</v>
      </c>
      <c r="B35" s="399"/>
      <c r="C35" s="399"/>
      <c r="D35" s="399"/>
      <c r="E35" s="399"/>
      <c r="F35" s="399"/>
      <c r="G35" s="399"/>
      <c r="H35" s="399"/>
      <c r="I35" s="399"/>
      <c r="J35" s="399"/>
      <c r="K35" s="399"/>
      <c r="L35" s="399"/>
    </row>
    <row r="36" spans="1:12" x14ac:dyDescent="0.25">
      <c r="A36" s="399" t="s">
        <v>589</v>
      </c>
      <c r="B36" s="399"/>
      <c r="C36" s="399"/>
      <c r="D36" s="399"/>
      <c r="E36" s="399"/>
      <c r="F36" s="399"/>
      <c r="G36" s="399"/>
      <c r="H36" s="399"/>
      <c r="I36" s="399"/>
      <c r="J36" s="399"/>
      <c r="K36" s="399"/>
      <c r="L36" s="399"/>
    </row>
    <row r="37" spans="1:12" x14ac:dyDescent="0.25">
      <c r="A37" s="399" t="s">
        <v>51</v>
      </c>
      <c r="B37" s="399"/>
      <c r="C37" s="399"/>
      <c r="D37" s="399"/>
      <c r="E37" s="399"/>
      <c r="F37" s="399"/>
      <c r="G37" s="399"/>
      <c r="H37" s="399"/>
      <c r="I37" s="399"/>
      <c r="J37" s="399"/>
      <c r="K37" s="399"/>
      <c r="L37" s="399"/>
    </row>
    <row r="38" spans="1:12" x14ac:dyDescent="0.25">
      <c r="A38" s="399"/>
      <c r="B38" s="399"/>
      <c r="C38" s="399"/>
      <c r="D38" s="399"/>
      <c r="E38" s="399"/>
      <c r="F38" s="399"/>
      <c r="G38" s="399"/>
      <c r="H38" s="399"/>
      <c r="I38" s="399"/>
      <c r="J38" s="399"/>
      <c r="K38" s="399"/>
      <c r="L38" s="399"/>
    </row>
    <row r="39" spans="1:12" ht="18.75" x14ac:dyDescent="0.3">
      <c r="A39" s="400" t="s">
        <v>590</v>
      </c>
      <c r="B39" s="401"/>
      <c r="C39" s="401"/>
      <c r="D39" s="401"/>
      <c r="E39" s="430"/>
      <c r="F39" s="431"/>
      <c r="G39" s="398"/>
      <c r="H39" s="398"/>
      <c r="I39" s="398"/>
      <c r="J39" s="398"/>
      <c r="K39" s="398"/>
      <c r="L39" s="398"/>
    </row>
    <row r="40" spans="1:12" x14ac:dyDescent="0.25">
      <c r="A40" s="399" t="s">
        <v>27</v>
      </c>
      <c r="B40" s="399"/>
      <c r="C40" s="399"/>
      <c r="D40" s="399"/>
      <c r="E40" s="406"/>
      <c r="F40" s="406"/>
      <c r="G40" s="399"/>
      <c r="H40" s="399"/>
      <c r="I40" s="399"/>
      <c r="J40" s="399"/>
      <c r="K40" s="399"/>
      <c r="L40" s="399"/>
    </row>
    <row r="41" spans="1:12" x14ac:dyDescent="0.25">
      <c r="A41" s="407" t="s">
        <v>591</v>
      </c>
      <c r="B41" s="399"/>
      <c r="C41" s="399"/>
      <c r="D41" s="399"/>
      <c r="E41" s="406"/>
      <c r="F41" s="406"/>
      <c r="G41" s="399"/>
      <c r="H41" s="399"/>
      <c r="I41" s="399"/>
      <c r="J41" s="399"/>
      <c r="K41" s="399"/>
      <c r="L41" s="399"/>
    </row>
    <row r="42" spans="1:12" x14ac:dyDescent="0.25">
      <c r="A42" s="407" t="s">
        <v>592</v>
      </c>
      <c r="B42" s="399"/>
      <c r="C42" s="399"/>
      <c r="D42" s="399"/>
      <c r="E42" s="406"/>
      <c r="F42" s="406"/>
      <c r="G42" s="399"/>
      <c r="H42" s="399"/>
      <c r="I42" s="399"/>
      <c r="J42" s="399"/>
      <c r="K42" s="399"/>
      <c r="L42" s="399"/>
    </row>
    <row r="43" spans="1:12" x14ac:dyDescent="0.25">
      <c r="A43" s="407" t="s">
        <v>182</v>
      </c>
      <c r="B43" s="399"/>
      <c r="C43" s="399"/>
      <c r="D43" s="399"/>
      <c r="E43" s="406"/>
      <c r="F43" s="406"/>
      <c r="G43" s="399"/>
      <c r="H43" s="399"/>
      <c r="I43" s="399"/>
      <c r="J43" s="399"/>
      <c r="K43" s="399"/>
      <c r="L43" s="399"/>
    </row>
    <row r="44" spans="1:12" x14ac:dyDescent="0.25">
      <c r="A44" s="432" t="s">
        <v>593</v>
      </c>
      <c r="B44" s="399"/>
      <c r="C44" s="399"/>
      <c r="D44" s="399"/>
      <c r="E44" s="406"/>
      <c r="F44" s="406"/>
      <c r="G44" s="399"/>
      <c r="H44" s="399"/>
      <c r="I44" s="399"/>
      <c r="J44" s="399"/>
      <c r="K44" s="399"/>
      <c r="L44" s="399"/>
    </row>
    <row r="45" spans="1:12" x14ac:dyDescent="0.25">
      <c r="A45" s="407" t="s">
        <v>34</v>
      </c>
      <c r="B45" s="399"/>
      <c r="C45" s="399"/>
      <c r="D45" s="399"/>
      <c r="E45" s="406"/>
      <c r="F45" s="406"/>
      <c r="G45" s="399"/>
      <c r="H45" s="399"/>
      <c r="I45" s="399"/>
      <c r="J45" s="399"/>
      <c r="K45" s="399"/>
      <c r="L45" s="399"/>
    </row>
    <row r="46" spans="1:12" x14ac:dyDescent="0.25">
      <c r="A46" s="399"/>
      <c r="B46" s="399"/>
      <c r="C46" s="399"/>
      <c r="D46" s="399"/>
      <c r="E46" s="399"/>
      <c r="F46" s="399"/>
      <c r="G46" s="399"/>
      <c r="H46" s="399"/>
      <c r="I46" s="399"/>
      <c r="J46" s="399"/>
      <c r="K46" s="399"/>
      <c r="L46" s="399"/>
    </row>
    <row r="47" spans="1:12" ht="18.75" x14ac:dyDescent="0.3">
      <c r="A47" s="400" t="s">
        <v>594</v>
      </c>
      <c r="B47" s="401"/>
      <c r="C47" s="401"/>
      <c r="D47" s="401"/>
      <c r="E47" s="401"/>
      <c r="F47" s="401"/>
      <c r="G47" s="401"/>
      <c r="H47" s="398"/>
      <c r="I47" s="398"/>
      <c r="J47" s="398"/>
      <c r="K47" s="398"/>
      <c r="L47" s="398"/>
    </row>
    <row r="48" spans="1:12" ht="15.75" thickBot="1" x14ac:dyDescent="0.3">
      <c r="A48" s="406"/>
      <c r="B48" s="406"/>
      <c r="C48" s="433"/>
      <c r="D48" s="434"/>
      <c r="E48" s="399"/>
      <c r="F48" s="399"/>
      <c r="G48" s="399"/>
      <c r="H48" s="399"/>
      <c r="I48" s="399"/>
      <c r="J48" s="399"/>
      <c r="K48" s="399"/>
      <c r="L48" s="399"/>
    </row>
    <row r="49" spans="1:12" ht="15.75" thickBot="1" x14ac:dyDescent="0.3">
      <c r="A49" s="435" t="s">
        <v>186</v>
      </c>
      <c r="B49" s="436" t="s">
        <v>61</v>
      </c>
      <c r="C49" s="437" t="s">
        <v>62</v>
      </c>
      <c r="D49" s="438" t="s">
        <v>41</v>
      </c>
      <c r="E49" s="399"/>
      <c r="F49" s="399"/>
      <c r="G49" s="399"/>
      <c r="H49" s="399"/>
      <c r="I49" s="399"/>
      <c r="J49" s="399"/>
      <c r="K49" s="399"/>
      <c r="L49" s="399"/>
    </row>
    <row r="50" spans="1:12" x14ac:dyDescent="0.25">
      <c r="A50" s="439">
        <v>80</v>
      </c>
      <c r="B50" s="440">
        <v>10</v>
      </c>
      <c r="C50" s="441"/>
      <c r="D50" s="442"/>
      <c r="E50" s="399"/>
      <c r="F50" s="399"/>
      <c r="G50" s="399"/>
      <c r="H50" s="399"/>
      <c r="I50" s="399"/>
      <c r="J50" s="399"/>
      <c r="K50" s="399"/>
      <c r="L50" s="399"/>
    </row>
    <row r="51" spans="1:12" x14ac:dyDescent="0.25">
      <c r="A51" s="416">
        <v>100</v>
      </c>
      <c r="B51" s="418">
        <v>10</v>
      </c>
      <c r="C51" s="443"/>
      <c r="D51" s="442"/>
      <c r="E51" s="399"/>
      <c r="F51" s="399"/>
      <c r="G51" s="399"/>
      <c r="H51" s="399"/>
      <c r="I51" s="399"/>
      <c r="J51" s="399"/>
      <c r="K51" s="399"/>
      <c r="L51" s="399"/>
    </row>
    <row r="52" spans="1:12" x14ac:dyDescent="0.25">
      <c r="A52" s="416">
        <v>125</v>
      </c>
      <c r="B52" s="418">
        <v>1</v>
      </c>
      <c r="C52" s="443"/>
      <c r="D52" s="442"/>
      <c r="E52" s="399"/>
      <c r="F52" s="399"/>
      <c r="G52" s="399"/>
      <c r="H52" s="399"/>
      <c r="I52" s="399"/>
      <c r="J52" s="399"/>
      <c r="K52" s="399"/>
      <c r="L52" s="399"/>
    </row>
    <row r="53" spans="1:12" x14ac:dyDescent="0.25">
      <c r="A53" s="416">
        <v>150</v>
      </c>
      <c r="B53" s="418">
        <v>2</v>
      </c>
      <c r="C53" s="443"/>
      <c r="D53" s="442"/>
      <c r="E53" s="399"/>
      <c r="F53" s="399"/>
      <c r="G53" s="399"/>
      <c r="H53" s="399"/>
      <c r="I53" s="399"/>
      <c r="J53" s="399"/>
      <c r="K53" s="399"/>
      <c r="L53" s="399"/>
    </row>
    <row r="54" spans="1:12" x14ac:dyDescent="0.25">
      <c r="A54" s="416">
        <v>200</v>
      </c>
      <c r="B54" s="418">
        <v>1</v>
      </c>
      <c r="C54" s="443"/>
      <c r="D54" s="442"/>
      <c r="E54" s="399"/>
      <c r="F54" s="399"/>
      <c r="G54" s="399"/>
      <c r="H54" s="399"/>
      <c r="I54" s="399"/>
      <c r="J54" s="399"/>
      <c r="K54" s="399"/>
      <c r="L54" s="399"/>
    </row>
    <row r="55" spans="1:12" x14ac:dyDescent="0.25">
      <c r="A55" s="416">
        <v>250</v>
      </c>
      <c r="B55" s="418">
        <v>1</v>
      </c>
      <c r="C55" s="443"/>
      <c r="D55" s="442"/>
      <c r="E55" s="399"/>
      <c r="F55" s="399"/>
      <c r="G55" s="399"/>
      <c r="H55" s="399"/>
      <c r="I55" s="399"/>
      <c r="J55" s="399"/>
      <c r="K55" s="399"/>
      <c r="L55" s="399"/>
    </row>
    <row r="56" spans="1:12" x14ac:dyDescent="0.25">
      <c r="A56" s="416">
        <v>300</v>
      </c>
      <c r="B56" s="418">
        <v>1</v>
      </c>
      <c r="C56" s="443"/>
      <c r="D56" s="442"/>
      <c r="E56" s="399"/>
      <c r="F56" s="399"/>
      <c r="G56" s="399"/>
      <c r="H56" s="399"/>
      <c r="I56" s="399"/>
      <c r="J56" s="399"/>
      <c r="K56" s="399"/>
      <c r="L56" s="399"/>
    </row>
    <row r="57" spans="1:12" ht="15.75" thickBot="1" x14ac:dyDescent="0.3">
      <c r="A57" s="416">
        <v>400</v>
      </c>
      <c r="B57" s="418">
        <v>1</v>
      </c>
      <c r="C57" s="444"/>
      <c r="D57" s="442"/>
      <c r="E57" s="399"/>
      <c r="F57" s="399"/>
      <c r="G57" s="399"/>
      <c r="H57" s="399"/>
      <c r="I57" s="399"/>
      <c r="J57" s="399"/>
      <c r="K57" s="399"/>
      <c r="L57" s="399"/>
    </row>
    <row r="58" spans="1:12" ht="15.75" thickBot="1" x14ac:dyDescent="0.3">
      <c r="A58" s="399"/>
      <c r="B58" s="399"/>
      <c r="C58" s="445" t="s">
        <v>42</v>
      </c>
      <c r="D58" s="427"/>
      <c r="E58" s="446"/>
      <c r="F58" s="399"/>
      <c r="G58" s="399"/>
      <c r="H58" s="399"/>
      <c r="I58" s="399"/>
      <c r="J58" s="399"/>
      <c r="K58" s="399"/>
      <c r="L58" s="399"/>
    </row>
    <row r="59" spans="1:12" x14ac:dyDescent="0.25">
      <c r="A59" s="399" t="s">
        <v>595</v>
      </c>
      <c r="B59" s="399"/>
      <c r="C59" s="399"/>
      <c r="D59" s="399"/>
      <c r="E59" s="399"/>
      <c r="F59" s="399"/>
      <c r="G59" s="399"/>
      <c r="H59" s="399"/>
      <c r="I59" s="399"/>
      <c r="J59" s="399"/>
      <c r="K59" s="399"/>
      <c r="L59" s="399"/>
    </row>
    <row r="60" spans="1:12" x14ac:dyDescent="0.25">
      <c r="A60" s="399" t="s">
        <v>596</v>
      </c>
      <c r="B60" s="399"/>
      <c r="C60" s="399"/>
      <c r="D60" s="399"/>
      <c r="E60" s="399"/>
      <c r="F60" s="399"/>
      <c r="G60" s="399"/>
      <c r="H60" s="399"/>
      <c r="I60" s="399"/>
      <c r="J60" s="399"/>
      <c r="K60" s="399"/>
      <c r="L60" s="399"/>
    </row>
    <row r="61" spans="1:12" x14ac:dyDescent="0.25">
      <c r="A61" s="399" t="s">
        <v>80</v>
      </c>
      <c r="B61" s="399"/>
      <c r="C61" s="399"/>
      <c r="D61" s="399"/>
      <c r="E61" s="399"/>
      <c r="F61" s="399"/>
      <c r="G61" s="399"/>
      <c r="H61" s="399"/>
      <c r="I61" s="399"/>
      <c r="J61" s="399"/>
      <c r="K61" s="399"/>
      <c r="L61" s="399"/>
    </row>
    <row r="62" spans="1:12" x14ac:dyDescent="0.25">
      <c r="A62" s="399"/>
      <c r="B62" s="399"/>
      <c r="C62" s="399"/>
      <c r="D62" s="399"/>
      <c r="E62" s="399"/>
      <c r="F62" s="399"/>
      <c r="G62" s="399"/>
      <c r="H62" s="399"/>
      <c r="I62" s="399"/>
      <c r="J62" s="399"/>
      <c r="K62" s="399"/>
      <c r="L62" s="399"/>
    </row>
    <row r="63" spans="1:12" ht="18.75" x14ac:dyDescent="0.3">
      <c r="A63" s="400" t="s">
        <v>597</v>
      </c>
      <c r="B63" s="401"/>
      <c r="C63" s="401"/>
      <c r="D63" s="401"/>
      <c r="E63" s="401"/>
      <c r="F63" s="401"/>
      <c r="G63" s="403"/>
      <c r="H63" s="398"/>
      <c r="I63" s="398"/>
      <c r="J63" s="398"/>
      <c r="K63" s="398"/>
      <c r="L63" s="398"/>
    </row>
    <row r="64" spans="1:12" ht="15.75" thickBot="1" x14ac:dyDescent="0.3">
      <c r="A64" s="406"/>
      <c r="B64" s="406"/>
      <c r="C64" s="671"/>
      <c r="D64" s="674"/>
      <c r="E64" s="399"/>
      <c r="F64" s="399"/>
      <c r="G64" s="399"/>
      <c r="H64" s="399"/>
      <c r="I64" s="399"/>
      <c r="J64" s="399"/>
      <c r="K64" s="399"/>
      <c r="L64" s="399"/>
    </row>
    <row r="65" spans="1:12" x14ac:dyDescent="0.25">
      <c r="A65" s="447" t="s">
        <v>186</v>
      </c>
      <c r="B65" s="448" t="s">
        <v>61</v>
      </c>
      <c r="C65" s="449" t="s">
        <v>62</v>
      </c>
      <c r="D65" s="450" t="s">
        <v>41</v>
      </c>
      <c r="E65" s="399"/>
      <c r="F65" s="399"/>
      <c r="G65" s="399"/>
      <c r="H65" s="399"/>
      <c r="I65" s="399"/>
      <c r="J65" s="399"/>
      <c r="K65" s="399"/>
      <c r="L65" s="399"/>
    </row>
    <row r="66" spans="1:12" x14ac:dyDescent="0.25">
      <c r="A66" s="416">
        <v>80</v>
      </c>
      <c r="B66" s="418">
        <v>3</v>
      </c>
      <c r="C66" s="419"/>
      <c r="D66" s="451"/>
      <c r="E66" s="399"/>
      <c r="F66" s="399"/>
      <c r="G66" s="399"/>
      <c r="H66" s="399"/>
      <c r="I66" s="399"/>
      <c r="J66" s="399"/>
      <c r="K66" s="399"/>
      <c r="L66" s="399"/>
    </row>
    <row r="67" spans="1:12" x14ac:dyDescent="0.25">
      <c r="A67" s="416">
        <v>100</v>
      </c>
      <c r="B67" s="418">
        <v>3</v>
      </c>
      <c r="C67" s="419"/>
      <c r="D67" s="451"/>
      <c r="E67" s="399"/>
      <c r="F67" s="399"/>
      <c r="G67" s="399"/>
      <c r="H67" s="399"/>
      <c r="I67" s="399"/>
      <c r="J67" s="399"/>
      <c r="K67" s="399"/>
      <c r="L67" s="399"/>
    </row>
    <row r="68" spans="1:12" x14ac:dyDescent="0.25">
      <c r="A68" s="416">
        <v>125</v>
      </c>
      <c r="B68" s="418">
        <v>1</v>
      </c>
      <c r="C68" s="419"/>
      <c r="D68" s="451"/>
      <c r="E68" s="399"/>
      <c r="F68" s="399"/>
      <c r="G68" s="399"/>
      <c r="H68" s="399"/>
      <c r="I68" s="399"/>
      <c r="J68" s="399"/>
      <c r="K68" s="399"/>
      <c r="L68" s="399"/>
    </row>
    <row r="69" spans="1:12" x14ac:dyDescent="0.25">
      <c r="A69" s="416">
        <v>150</v>
      </c>
      <c r="B69" s="418">
        <v>2</v>
      </c>
      <c r="C69" s="419"/>
      <c r="D69" s="451"/>
      <c r="E69" s="399"/>
      <c r="F69" s="399"/>
      <c r="G69" s="399"/>
      <c r="H69" s="399"/>
      <c r="I69" s="399"/>
      <c r="J69" s="399"/>
      <c r="K69" s="399"/>
      <c r="L69" s="399"/>
    </row>
    <row r="70" spans="1:12" x14ac:dyDescent="0.25">
      <c r="A70" s="416">
        <v>200</v>
      </c>
      <c r="B70" s="418">
        <v>1</v>
      </c>
      <c r="C70" s="419"/>
      <c r="D70" s="451"/>
      <c r="E70" s="399"/>
      <c r="F70" s="399"/>
      <c r="G70" s="399"/>
      <c r="H70" s="399"/>
      <c r="I70" s="399"/>
      <c r="J70" s="399"/>
      <c r="K70" s="399"/>
      <c r="L70" s="399"/>
    </row>
    <row r="71" spans="1:12" x14ac:dyDescent="0.25">
      <c r="A71" s="416">
        <v>250</v>
      </c>
      <c r="B71" s="418">
        <v>1</v>
      </c>
      <c r="C71" s="419"/>
      <c r="D71" s="451"/>
      <c r="E71" s="399"/>
      <c r="F71" s="399"/>
      <c r="G71" s="399"/>
      <c r="H71" s="399"/>
      <c r="I71" s="399"/>
      <c r="J71" s="399"/>
      <c r="K71" s="399"/>
      <c r="L71" s="399"/>
    </row>
    <row r="72" spans="1:12" x14ac:dyDescent="0.25">
      <c r="A72" s="416">
        <v>300</v>
      </c>
      <c r="B72" s="418">
        <v>1</v>
      </c>
      <c r="C72" s="419"/>
      <c r="D72" s="451"/>
      <c r="E72" s="399"/>
      <c r="F72" s="399"/>
      <c r="G72" s="399"/>
      <c r="H72" s="399"/>
      <c r="I72" s="399"/>
      <c r="J72" s="399"/>
      <c r="K72" s="399"/>
      <c r="L72" s="399"/>
    </row>
    <row r="73" spans="1:12" ht="15.75" thickBot="1" x14ac:dyDescent="0.3">
      <c r="A73" s="416">
        <v>400</v>
      </c>
      <c r="B73" s="418">
        <v>1</v>
      </c>
      <c r="C73" s="452"/>
      <c r="D73" s="451"/>
      <c r="E73" s="399"/>
      <c r="F73" s="399"/>
      <c r="G73" s="399"/>
      <c r="H73" s="399"/>
      <c r="I73" s="399"/>
      <c r="J73" s="399"/>
      <c r="K73" s="399"/>
      <c r="L73" s="399"/>
    </row>
    <row r="74" spans="1:12" ht="15.75" thickBot="1" x14ac:dyDescent="0.3">
      <c r="A74" s="399"/>
      <c r="B74" s="399"/>
      <c r="C74" s="453" t="s">
        <v>42</v>
      </c>
      <c r="D74" s="427"/>
      <c r="E74" s="446"/>
      <c r="F74" s="399"/>
      <c r="G74" s="399"/>
      <c r="H74" s="399"/>
      <c r="I74" s="399"/>
      <c r="J74" s="399"/>
      <c r="K74" s="399"/>
      <c r="L74" s="399"/>
    </row>
    <row r="75" spans="1:12" x14ac:dyDescent="0.25">
      <c r="A75" s="454"/>
      <c r="B75" s="454"/>
      <c r="C75" s="454"/>
      <c r="D75" s="454"/>
      <c r="E75" s="454"/>
      <c r="F75" s="454"/>
      <c r="G75" s="454"/>
      <c r="H75" s="454"/>
      <c r="I75" s="454"/>
      <c r="J75" s="454"/>
      <c r="K75" s="454"/>
      <c r="L75" s="454"/>
    </row>
    <row r="76" spans="1:12" ht="18.75" x14ac:dyDescent="0.3">
      <c r="A76" s="400" t="s">
        <v>598</v>
      </c>
      <c r="B76" s="401"/>
      <c r="C76" s="401"/>
      <c r="D76" s="401"/>
      <c r="E76" s="401"/>
      <c r="F76" s="401"/>
      <c r="G76" s="403"/>
      <c r="H76" s="398"/>
      <c r="I76" s="398"/>
      <c r="J76" s="398"/>
      <c r="K76" s="398"/>
      <c r="L76" s="398"/>
    </row>
    <row r="77" spans="1:12" ht="15.75" thickBot="1" x14ac:dyDescent="0.3">
      <c r="A77" s="406"/>
      <c r="B77" s="406"/>
      <c r="C77" s="455"/>
      <c r="D77" s="434"/>
      <c r="E77" s="399"/>
      <c r="F77" s="399"/>
      <c r="G77" s="399"/>
      <c r="H77" s="399"/>
      <c r="I77" s="399"/>
      <c r="J77" s="399"/>
      <c r="K77" s="399"/>
      <c r="L77" s="399"/>
    </row>
    <row r="78" spans="1:12" x14ac:dyDescent="0.25">
      <c r="A78" s="411" t="s">
        <v>186</v>
      </c>
      <c r="B78" s="412" t="s">
        <v>61</v>
      </c>
      <c r="C78" s="413" t="s">
        <v>62</v>
      </c>
      <c r="D78" s="456" t="s">
        <v>41</v>
      </c>
      <c r="E78" s="399"/>
      <c r="F78" s="399"/>
      <c r="G78" s="399"/>
      <c r="H78" s="399"/>
      <c r="I78" s="399"/>
      <c r="J78" s="399"/>
      <c r="K78" s="399"/>
      <c r="L78" s="399"/>
    </row>
    <row r="79" spans="1:12" x14ac:dyDescent="0.25">
      <c r="A79" s="416">
        <v>80</v>
      </c>
      <c r="B79" s="418">
        <v>5</v>
      </c>
      <c r="C79" s="419"/>
      <c r="D79" s="451"/>
      <c r="E79" s="399"/>
      <c r="F79" s="399"/>
      <c r="G79" s="399"/>
      <c r="H79" s="399"/>
      <c r="I79" s="399"/>
      <c r="J79" s="399"/>
      <c r="K79" s="399"/>
      <c r="L79" s="399"/>
    </row>
    <row r="80" spans="1:12" x14ac:dyDescent="0.25">
      <c r="A80" s="416">
        <v>100</v>
      </c>
      <c r="B80" s="418">
        <v>2</v>
      </c>
      <c r="C80" s="419"/>
      <c r="D80" s="451"/>
      <c r="E80" s="399"/>
      <c r="F80" s="399"/>
      <c r="G80" s="399"/>
      <c r="H80" s="399"/>
      <c r="I80" s="399"/>
      <c r="J80" s="399"/>
      <c r="K80" s="399"/>
      <c r="L80" s="399"/>
    </row>
    <row r="81" spans="1:12" x14ac:dyDescent="0.25">
      <c r="A81" s="416">
        <v>125</v>
      </c>
      <c r="B81" s="418">
        <v>1</v>
      </c>
      <c r="C81" s="419"/>
      <c r="D81" s="451"/>
      <c r="E81" s="399"/>
      <c r="F81" s="399"/>
      <c r="G81" s="399"/>
      <c r="H81" s="399"/>
      <c r="I81" s="399"/>
      <c r="J81" s="399"/>
      <c r="K81" s="399"/>
      <c r="L81" s="399"/>
    </row>
    <row r="82" spans="1:12" x14ac:dyDescent="0.25">
      <c r="A82" s="416">
        <v>150</v>
      </c>
      <c r="B82" s="418">
        <v>2</v>
      </c>
      <c r="C82" s="419"/>
      <c r="D82" s="451"/>
      <c r="E82" s="399"/>
      <c r="F82" s="399"/>
      <c r="G82" s="399"/>
      <c r="H82" s="399"/>
      <c r="I82" s="399"/>
      <c r="J82" s="399"/>
      <c r="K82" s="399"/>
      <c r="L82" s="399"/>
    </row>
    <row r="83" spans="1:12" x14ac:dyDescent="0.25">
      <c r="A83" s="416">
        <v>200</v>
      </c>
      <c r="B83" s="418">
        <v>1</v>
      </c>
      <c r="C83" s="419"/>
      <c r="D83" s="451"/>
      <c r="E83" s="399"/>
      <c r="F83" s="399"/>
      <c r="G83" s="399"/>
      <c r="H83" s="399"/>
      <c r="I83" s="399"/>
      <c r="J83" s="399"/>
      <c r="K83" s="399"/>
      <c r="L83" s="399"/>
    </row>
    <row r="84" spans="1:12" x14ac:dyDescent="0.25">
      <c r="A84" s="416">
        <v>250</v>
      </c>
      <c r="B84" s="418">
        <v>1</v>
      </c>
      <c r="C84" s="419"/>
      <c r="D84" s="451"/>
      <c r="E84" s="399"/>
      <c r="F84" s="399"/>
      <c r="G84" s="399"/>
      <c r="H84" s="399"/>
      <c r="I84" s="399"/>
      <c r="J84" s="399"/>
      <c r="K84" s="399"/>
      <c r="L84" s="399"/>
    </row>
    <row r="85" spans="1:12" x14ac:dyDescent="0.25">
      <c r="A85" s="416">
        <v>300</v>
      </c>
      <c r="B85" s="418">
        <v>1</v>
      </c>
      <c r="C85" s="419"/>
      <c r="D85" s="451"/>
      <c r="E85" s="399"/>
      <c r="F85" s="399"/>
      <c r="G85" s="399"/>
      <c r="H85" s="399"/>
      <c r="I85" s="399"/>
      <c r="J85" s="399"/>
      <c r="K85" s="399"/>
      <c r="L85" s="399"/>
    </row>
    <row r="86" spans="1:12" ht="15.75" thickBot="1" x14ac:dyDescent="0.3">
      <c r="A86" s="416">
        <v>400</v>
      </c>
      <c r="B86" s="418">
        <v>1</v>
      </c>
      <c r="C86" s="452"/>
      <c r="D86" s="451"/>
      <c r="E86" s="399"/>
      <c r="F86" s="399"/>
      <c r="G86" s="399"/>
      <c r="H86" s="399"/>
      <c r="I86" s="399"/>
      <c r="J86" s="399"/>
      <c r="K86" s="399"/>
      <c r="L86" s="399"/>
    </row>
    <row r="87" spans="1:12" ht="15.75" thickBot="1" x14ac:dyDescent="0.3">
      <c r="A87" s="399"/>
      <c r="B87" s="399"/>
      <c r="C87" s="453" t="s">
        <v>42</v>
      </c>
      <c r="D87" s="427"/>
      <c r="E87" s="446"/>
      <c r="F87" s="399"/>
      <c r="G87" s="399"/>
      <c r="H87" s="399"/>
      <c r="I87" s="399"/>
      <c r="J87" s="399"/>
      <c r="K87" s="399"/>
      <c r="L87" s="399"/>
    </row>
    <row r="88" spans="1:12" x14ac:dyDescent="0.25">
      <c r="A88" s="454"/>
      <c r="B88" s="454"/>
      <c r="C88" s="454"/>
      <c r="D88" s="454"/>
      <c r="E88" s="454"/>
      <c r="F88" s="454"/>
      <c r="G88" s="454"/>
      <c r="H88" s="454"/>
      <c r="I88" s="454"/>
      <c r="J88" s="454"/>
      <c r="K88" s="454"/>
      <c r="L88" s="454"/>
    </row>
    <row r="89" spans="1:12" ht="18.75" x14ac:dyDescent="0.3">
      <c r="A89" s="400" t="s">
        <v>599</v>
      </c>
      <c r="B89" s="401"/>
      <c r="C89" s="401"/>
      <c r="D89" s="401"/>
      <c r="E89" s="401"/>
      <c r="F89" s="401"/>
      <c r="G89" s="403"/>
      <c r="H89" s="399"/>
      <c r="I89" s="399"/>
      <c r="J89" s="399"/>
      <c r="K89" s="399"/>
      <c r="L89" s="399"/>
    </row>
    <row r="90" spans="1:12" ht="15.75" thickBot="1" x14ac:dyDescent="0.3">
      <c r="A90" s="406"/>
      <c r="B90" s="406"/>
      <c r="C90" s="408"/>
      <c r="D90" s="434"/>
      <c r="E90" s="399"/>
      <c r="F90" s="399"/>
      <c r="G90" s="399"/>
      <c r="H90" s="399"/>
      <c r="I90" s="399"/>
      <c r="J90" s="399"/>
      <c r="K90" s="399"/>
      <c r="L90" s="399"/>
    </row>
    <row r="91" spans="1:12" x14ac:dyDescent="0.25">
      <c r="A91" s="411" t="s">
        <v>186</v>
      </c>
      <c r="B91" s="412" t="s">
        <v>61</v>
      </c>
      <c r="C91" s="413" t="s">
        <v>62</v>
      </c>
      <c r="D91" s="456" t="s">
        <v>41</v>
      </c>
      <c r="E91" s="399"/>
      <c r="F91" s="399"/>
      <c r="G91" s="399"/>
      <c r="H91" s="399"/>
      <c r="I91" s="399"/>
      <c r="J91" s="399"/>
      <c r="K91" s="399"/>
      <c r="L91" s="399"/>
    </row>
    <row r="92" spans="1:12" x14ac:dyDescent="0.25">
      <c r="A92" s="416">
        <v>80</v>
      </c>
      <c r="B92" s="418">
        <v>2</v>
      </c>
      <c r="C92" s="419"/>
      <c r="D92" s="451"/>
      <c r="E92" s="399"/>
      <c r="F92" s="399"/>
      <c r="G92" s="399"/>
      <c r="H92" s="399"/>
      <c r="I92" s="399"/>
      <c r="J92" s="399"/>
      <c r="K92" s="399"/>
      <c r="L92" s="399"/>
    </row>
    <row r="93" spans="1:12" x14ac:dyDescent="0.25">
      <c r="A93" s="416">
        <v>100</v>
      </c>
      <c r="B93" s="418">
        <v>2</v>
      </c>
      <c r="C93" s="419"/>
      <c r="D93" s="451"/>
      <c r="E93" s="399"/>
      <c r="F93" s="399"/>
      <c r="G93" s="399"/>
      <c r="H93" s="399"/>
      <c r="I93" s="399"/>
      <c r="J93" s="399"/>
      <c r="K93" s="399"/>
      <c r="L93" s="399"/>
    </row>
    <row r="94" spans="1:12" x14ac:dyDescent="0.25">
      <c r="A94" s="416">
        <v>125</v>
      </c>
      <c r="B94" s="418">
        <v>1</v>
      </c>
      <c r="C94" s="419"/>
      <c r="D94" s="451"/>
      <c r="E94" s="399"/>
      <c r="F94" s="399"/>
      <c r="G94" s="399"/>
      <c r="H94" s="399"/>
      <c r="I94" s="399"/>
      <c r="J94" s="399"/>
      <c r="K94" s="399"/>
      <c r="L94" s="399"/>
    </row>
    <row r="95" spans="1:12" x14ac:dyDescent="0.25">
      <c r="A95" s="416">
        <v>150</v>
      </c>
      <c r="B95" s="418">
        <v>2</v>
      </c>
      <c r="C95" s="419"/>
      <c r="D95" s="451"/>
      <c r="E95" s="399"/>
      <c r="F95" s="399"/>
      <c r="G95" s="399"/>
      <c r="H95" s="399"/>
      <c r="I95" s="399"/>
      <c r="J95" s="399"/>
      <c r="K95" s="399"/>
      <c r="L95" s="399"/>
    </row>
    <row r="96" spans="1:12" x14ac:dyDescent="0.25">
      <c r="A96" s="416">
        <v>200</v>
      </c>
      <c r="B96" s="418">
        <v>1</v>
      </c>
      <c r="C96" s="419"/>
      <c r="D96" s="451"/>
      <c r="E96" s="399"/>
      <c r="F96" s="399"/>
      <c r="G96" s="399"/>
      <c r="H96" s="399"/>
      <c r="I96" s="399"/>
      <c r="J96" s="399"/>
      <c r="K96" s="399"/>
      <c r="L96" s="399"/>
    </row>
    <row r="97" spans="1:12" x14ac:dyDescent="0.25">
      <c r="A97" s="416">
        <v>250</v>
      </c>
      <c r="B97" s="418">
        <v>1</v>
      </c>
      <c r="C97" s="419"/>
      <c r="D97" s="451"/>
      <c r="E97" s="399"/>
      <c r="F97" s="399"/>
      <c r="G97" s="399"/>
      <c r="H97" s="399"/>
      <c r="I97" s="399"/>
      <c r="J97" s="399"/>
      <c r="K97" s="399"/>
      <c r="L97" s="399"/>
    </row>
    <row r="98" spans="1:12" x14ac:dyDescent="0.25">
      <c r="A98" s="416">
        <v>300</v>
      </c>
      <c r="B98" s="418">
        <v>1</v>
      </c>
      <c r="C98" s="419"/>
      <c r="D98" s="451"/>
      <c r="E98" s="399"/>
      <c r="F98" s="399"/>
      <c r="G98" s="399"/>
      <c r="H98" s="399"/>
      <c r="I98" s="399"/>
      <c r="J98" s="399"/>
      <c r="K98" s="399"/>
      <c r="L98" s="399"/>
    </row>
    <row r="99" spans="1:12" ht="15.75" thickBot="1" x14ac:dyDescent="0.3">
      <c r="A99" s="416">
        <v>400</v>
      </c>
      <c r="B99" s="418">
        <v>1</v>
      </c>
      <c r="C99" s="452"/>
      <c r="D99" s="451"/>
      <c r="E99" s="399"/>
      <c r="F99" s="399"/>
      <c r="G99" s="399"/>
      <c r="H99" s="399"/>
      <c r="I99" s="399"/>
      <c r="J99" s="399"/>
      <c r="K99" s="399"/>
      <c r="L99" s="399"/>
    </row>
    <row r="100" spans="1:12" ht="15.75" thickBot="1" x14ac:dyDescent="0.3">
      <c r="A100" s="399"/>
      <c r="B100" s="399"/>
      <c r="C100" s="453" t="s">
        <v>42</v>
      </c>
      <c r="D100" s="427"/>
      <c r="E100" s="446"/>
      <c r="F100" s="399"/>
      <c r="G100" s="399"/>
      <c r="H100" s="399"/>
      <c r="I100" s="399"/>
      <c r="J100" s="399"/>
      <c r="K100" s="399"/>
      <c r="L100" s="399"/>
    </row>
    <row r="101" spans="1:12" x14ac:dyDescent="0.25">
      <c r="A101" s="454"/>
      <c r="B101" s="454"/>
      <c r="C101" s="454"/>
      <c r="D101" s="454"/>
      <c r="E101" s="454"/>
      <c r="F101" s="454"/>
      <c r="G101" s="454"/>
      <c r="H101" s="454"/>
      <c r="I101" s="454"/>
      <c r="J101" s="454"/>
      <c r="K101" s="454"/>
      <c r="L101" s="454"/>
    </row>
    <row r="102" spans="1:12" ht="18.75" x14ac:dyDescent="0.3">
      <c r="A102" s="400" t="s">
        <v>600</v>
      </c>
      <c r="B102" s="401"/>
      <c r="C102" s="401"/>
      <c r="D102" s="401"/>
      <c r="E102" s="401"/>
      <c r="F102" s="401"/>
      <c r="G102" s="403"/>
      <c r="H102" s="398"/>
      <c r="I102" s="398"/>
      <c r="J102" s="398"/>
      <c r="K102" s="398"/>
      <c r="L102" s="398"/>
    </row>
    <row r="103" spans="1:12" ht="15.75" thickBot="1" x14ac:dyDescent="0.3">
      <c r="A103" s="406"/>
      <c r="B103" s="406"/>
      <c r="C103" s="433"/>
      <c r="D103" s="434"/>
      <c r="E103" s="399"/>
      <c r="F103" s="399"/>
      <c r="G103" s="399"/>
      <c r="H103" s="399"/>
      <c r="I103" s="399"/>
      <c r="J103" s="399"/>
      <c r="K103" s="399"/>
      <c r="L103" s="399"/>
    </row>
    <row r="104" spans="1:12" x14ac:dyDescent="0.25">
      <c r="A104" s="411" t="s">
        <v>186</v>
      </c>
      <c r="B104" s="412" t="s">
        <v>61</v>
      </c>
      <c r="C104" s="413" t="s">
        <v>62</v>
      </c>
      <c r="D104" s="456" t="s">
        <v>41</v>
      </c>
      <c r="E104" s="399"/>
      <c r="F104" s="399"/>
      <c r="G104" s="399"/>
      <c r="H104" s="399"/>
      <c r="I104" s="399"/>
      <c r="J104" s="399"/>
      <c r="K104" s="399"/>
      <c r="L104" s="399"/>
    </row>
    <row r="105" spans="1:12" x14ac:dyDescent="0.25">
      <c r="A105" s="416">
        <v>80</v>
      </c>
      <c r="B105" s="418">
        <v>2</v>
      </c>
      <c r="C105" s="419"/>
      <c r="D105" s="451"/>
      <c r="E105" s="399"/>
      <c r="F105" s="399"/>
      <c r="G105" s="399"/>
      <c r="H105" s="399"/>
      <c r="I105" s="399"/>
      <c r="J105" s="399"/>
      <c r="K105" s="399"/>
      <c r="L105" s="399"/>
    </row>
    <row r="106" spans="1:12" x14ac:dyDescent="0.25">
      <c r="A106" s="416">
        <v>100</v>
      </c>
      <c r="B106" s="418">
        <v>2</v>
      </c>
      <c r="C106" s="419"/>
      <c r="D106" s="451"/>
      <c r="E106" s="399"/>
      <c r="F106" s="399"/>
      <c r="G106" s="399"/>
      <c r="H106" s="399"/>
      <c r="I106" s="399"/>
      <c r="J106" s="399"/>
      <c r="K106" s="399"/>
      <c r="L106" s="399"/>
    </row>
    <row r="107" spans="1:12" x14ac:dyDescent="0.25">
      <c r="A107" s="416">
        <v>125</v>
      </c>
      <c r="B107" s="418">
        <v>1</v>
      </c>
      <c r="C107" s="419"/>
      <c r="D107" s="451"/>
      <c r="E107" s="399"/>
      <c r="F107" s="399"/>
      <c r="G107" s="399"/>
      <c r="H107" s="399"/>
      <c r="I107" s="399"/>
      <c r="J107" s="399"/>
      <c r="K107" s="399"/>
      <c r="L107" s="399"/>
    </row>
    <row r="108" spans="1:12" x14ac:dyDescent="0.25">
      <c r="A108" s="416">
        <v>150</v>
      </c>
      <c r="B108" s="418">
        <v>2</v>
      </c>
      <c r="C108" s="419"/>
      <c r="D108" s="451"/>
      <c r="E108" s="399"/>
      <c r="F108" s="399"/>
      <c r="G108" s="399"/>
      <c r="H108" s="399"/>
      <c r="I108" s="399"/>
      <c r="J108" s="399"/>
      <c r="K108" s="399"/>
      <c r="L108" s="399"/>
    </row>
    <row r="109" spans="1:12" x14ac:dyDescent="0.25">
      <c r="A109" s="416">
        <v>200</v>
      </c>
      <c r="B109" s="418">
        <v>1</v>
      </c>
      <c r="C109" s="419"/>
      <c r="D109" s="451"/>
      <c r="E109" s="399"/>
      <c r="F109" s="399"/>
      <c r="G109" s="399"/>
      <c r="H109" s="399"/>
      <c r="I109" s="399"/>
      <c r="J109" s="399"/>
      <c r="K109" s="399"/>
      <c r="L109" s="399"/>
    </row>
    <row r="110" spans="1:12" x14ac:dyDescent="0.25">
      <c r="A110" s="416">
        <v>250</v>
      </c>
      <c r="B110" s="418">
        <v>1</v>
      </c>
      <c r="C110" s="419"/>
      <c r="D110" s="451"/>
      <c r="E110" s="399"/>
      <c r="F110" s="399"/>
      <c r="G110" s="399"/>
      <c r="H110" s="399"/>
      <c r="I110" s="399"/>
      <c r="J110" s="399"/>
      <c r="K110" s="399"/>
      <c r="L110" s="399"/>
    </row>
    <row r="111" spans="1:12" x14ac:dyDescent="0.25">
      <c r="A111" s="416">
        <v>300</v>
      </c>
      <c r="B111" s="418">
        <v>1</v>
      </c>
      <c r="C111" s="419"/>
      <c r="D111" s="451"/>
      <c r="E111" s="399"/>
      <c r="F111" s="399"/>
      <c r="G111" s="399"/>
      <c r="H111" s="399"/>
      <c r="I111" s="399"/>
      <c r="J111" s="399"/>
      <c r="K111" s="399"/>
      <c r="L111" s="399"/>
    </row>
    <row r="112" spans="1:12" ht="15.75" thickBot="1" x14ac:dyDescent="0.3">
      <c r="A112" s="416">
        <v>400</v>
      </c>
      <c r="B112" s="418">
        <v>1</v>
      </c>
      <c r="C112" s="452"/>
      <c r="D112" s="451"/>
      <c r="E112" s="399"/>
      <c r="F112" s="399"/>
      <c r="G112" s="399"/>
      <c r="H112" s="399"/>
      <c r="I112" s="399"/>
      <c r="J112" s="399"/>
      <c r="K112" s="399"/>
      <c r="L112" s="399"/>
    </row>
    <row r="113" spans="1:12" ht="15.75" thickBot="1" x14ac:dyDescent="0.3">
      <c r="A113" s="399"/>
      <c r="B113" s="399"/>
      <c r="C113" s="453" t="s">
        <v>42</v>
      </c>
      <c r="D113" s="427"/>
      <c r="E113" s="446"/>
      <c r="F113" s="399"/>
      <c r="G113" s="399"/>
      <c r="H113" s="399"/>
      <c r="I113" s="399"/>
      <c r="J113" s="399"/>
      <c r="K113" s="399"/>
      <c r="L113" s="399"/>
    </row>
    <row r="114" spans="1:12" x14ac:dyDescent="0.25">
      <c r="A114" s="454"/>
      <c r="B114" s="454"/>
      <c r="C114" s="454"/>
      <c r="D114" s="454"/>
      <c r="E114" s="454"/>
      <c r="F114" s="454"/>
      <c r="G114" s="454"/>
      <c r="H114" s="454"/>
      <c r="I114" s="454"/>
      <c r="J114" s="454"/>
      <c r="K114" s="454"/>
      <c r="L114" s="454"/>
    </row>
    <row r="115" spans="1:12" ht="18.75" x14ac:dyDescent="0.3">
      <c r="A115" s="400" t="s">
        <v>601</v>
      </c>
      <c r="B115" s="401"/>
      <c r="C115" s="401"/>
      <c r="D115" s="401"/>
      <c r="E115" s="401"/>
      <c r="F115" s="401"/>
      <c r="G115" s="403"/>
      <c r="H115" s="398"/>
      <c r="I115" s="398"/>
      <c r="J115" s="398"/>
      <c r="K115" s="398"/>
      <c r="L115" s="398"/>
    </row>
    <row r="116" spans="1:12" ht="15.75" thickBot="1" x14ac:dyDescent="0.3">
      <c r="A116" s="406"/>
      <c r="B116" s="406"/>
      <c r="C116" s="433"/>
      <c r="D116" s="434"/>
      <c r="E116" s="399"/>
      <c r="F116" s="399"/>
      <c r="G116" s="399"/>
      <c r="H116" s="399"/>
      <c r="I116" s="399"/>
      <c r="J116" s="399"/>
      <c r="K116" s="399"/>
      <c r="L116" s="399"/>
    </row>
    <row r="117" spans="1:12" x14ac:dyDescent="0.25">
      <c r="A117" s="411" t="s">
        <v>186</v>
      </c>
      <c r="B117" s="412" t="s">
        <v>61</v>
      </c>
      <c r="C117" s="413" t="s">
        <v>62</v>
      </c>
      <c r="D117" s="456" t="s">
        <v>41</v>
      </c>
      <c r="E117" s="399"/>
      <c r="F117" s="399"/>
      <c r="G117" s="399"/>
      <c r="H117" s="399"/>
      <c r="I117" s="399"/>
      <c r="J117" s="399"/>
      <c r="K117" s="399"/>
      <c r="L117" s="399"/>
    </row>
    <row r="118" spans="1:12" x14ac:dyDescent="0.25">
      <c r="A118" s="416">
        <v>80</v>
      </c>
      <c r="B118" s="418">
        <v>2</v>
      </c>
      <c r="C118" s="419"/>
      <c r="D118" s="451"/>
      <c r="E118" s="399"/>
      <c r="F118" s="399"/>
      <c r="G118" s="399"/>
      <c r="H118" s="399"/>
      <c r="I118" s="399"/>
      <c r="J118" s="399"/>
      <c r="K118" s="399"/>
      <c r="L118" s="399"/>
    </row>
    <row r="119" spans="1:12" x14ac:dyDescent="0.25">
      <c r="A119" s="416">
        <v>100</v>
      </c>
      <c r="B119" s="418">
        <v>2</v>
      </c>
      <c r="C119" s="419"/>
      <c r="D119" s="451"/>
      <c r="E119" s="399"/>
      <c r="F119" s="399"/>
      <c r="G119" s="399"/>
      <c r="H119" s="399"/>
      <c r="I119" s="399"/>
      <c r="J119" s="399"/>
      <c r="K119" s="399"/>
      <c r="L119" s="399"/>
    </row>
    <row r="120" spans="1:12" x14ac:dyDescent="0.25">
      <c r="A120" s="416">
        <v>125</v>
      </c>
      <c r="B120" s="418">
        <v>1</v>
      </c>
      <c r="C120" s="419"/>
      <c r="D120" s="451"/>
      <c r="E120" s="399"/>
      <c r="F120" s="399"/>
      <c r="G120" s="399"/>
      <c r="H120" s="399"/>
      <c r="I120" s="399"/>
      <c r="J120" s="399"/>
      <c r="K120" s="399"/>
      <c r="L120" s="399"/>
    </row>
    <row r="121" spans="1:12" x14ac:dyDescent="0.25">
      <c r="A121" s="416">
        <v>150</v>
      </c>
      <c r="B121" s="418">
        <v>2</v>
      </c>
      <c r="C121" s="419"/>
      <c r="D121" s="451"/>
      <c r="E121" s="399"/>
      <c r="F121" s="399"/>
      <c r="G121" s="399"/>
      <c r="H121" s="399"/>
      <c r="I121" s="399"/>
      <c r="J121" s="399"/>
      <c r="K121" s="399"/>
      <c r="L121" s="399"/>
    </row>
    <row r="122" spans="1:12" x14ac:dyDescent="0.25">
      <c r="A122" s="416">
        <v>200</v>
      </c>
      <c r="B122" s="418">
        <v>1</v>
      </c>
      <c r="C122" s="419"/>
      <c r="D122" s="451"/>
      <c r="E122" s="399"/>
      <c r="F122" s="399"/>
      <c r="G122" s="399"/>
      <c r="H122" s="399"/>
      <c r="I122" s="399"/>
      <c r="J122" s="399"/>
      <c r="K122" s="399"/>
      <c r="L122" s="399"/>
    </row>
    <row r="123" spans="1:12" x14ac:dyDescent="0.25">
      <c r="A123" s="416">
        <v>250</v>
      </c>
      <c r="B123" s="418">
        <v>1</v>
      </c>
      <c r="C123" s="419"/>
      <c r="D123" s="451"/>
      <c r="E123" s="399"/>
      <c r="F123" s="399"/>
      <c r="G123" s="399"/>
      <c r="H123" s="399"/>
      <c r="I123" s="399"/>
      <c r="J123" s="399"/>
      <c r="K123" s="399"/>
      <c r="L123" s="399"/>
    </row>
    <row r="124" spans="1:12" x14ac:dyDescent="0.25">
      <c r="A124" s="416">
        <v>300</v>
      </c>
      <c r="B124" s="418">
        <v>1</v>
      </c>
      <c r="C124" s="419"/>
      <c r="D124" s="451"/>
      <c r="E124" s="399"/>
      <c r="F124" s="399"/>
      <c r="G124" s="399"/>
      <c r="H124" s="399"/>
      <c r="I124" s="399"/>
      <c r="J124" s="399"/>
      <c r="K124" s="399"/>
      <c r="L124" s="399"/>
    </row>
    <row r="125" spans="1:12" ht="15.75" thickBot="1" x14ac:dyDescent="0.3">
      <c r="A125" s="416">
        <v>400</v>
      </c>
      <c r="B125" s="418">
        <v>1</v>
      </c>
      <c r="C125" s="452"/>
      <c r="D125" s="451"/>
      <c r="E125" s="399"/>
      <c r="F125" s="399"/>
      <c r="G125" s="399"/>
      <c r="H125" s="399"/>
      <c r="I125" s="399"/>
      <c r="J125" s="399"/>
      <c r="K125" s="399"/>
      <c r="L125" s="399"/>
    </row>
    <row r="126" spans="1:12" ht="15.75" thickBot="1" x14ac:dyDescent="0.3">
      <c r="A126" s="399"/>
      <c r="B126" s="399"/>
      <c r="C126" s="453" t="s">
        <v>42</v>
      </c>
      <c r="D126" s="427"/>
      <c r="E126" s="446"/>
      <c r="F126" s="399"/>
      <c r="G126" s="399"/>
      <c r="H126" s="399"/>
      <c r="I126" s="399"/>
      <c r="J126" s="399"/>
      <c r="K126" s="399"/>
      <c r="L126" s="399"/>
    </row>
    <row r="127" spans="1:12" x14ac:dyDescent="0.25">
      <c r="A127" s="454"/>
      <c r="B127" s="454"/>
      <c r="C127" s="454"/>
      <c r="D127" s="454"/>
      <c r="E127" s="454"/>
      <c r="F127" s="454"/>
      <c r="G127" s="454"/>
      <c r="H127" s="454"/>
      <c r="I127" s="454"/>
      <c r="J127" s="454"/>
      <c r="K127" s="454"/>
      <c r="L127" s="454"/>
    </row>
    <row r="128" spans="1:12" ht="18.75" x14ac:dyDescent="0.3">
      <c r="A128" s="400" t="s">
        <v>602</v>
      </c>
      <c r="B128" s="401"/>
      <c r="C128" s="401"/>
      <c r="D128" s="401"/>
      <c r="E128" s="401"/>
      <c r="F128" s="401"/>
      <c r="G128" s="403"/>
      <c r="H128" s="404"/>
      <c r="I128" s="404"/>
      <c r="J128" s="404"/>
      <c r="K128" s="404"/>
      <c r="L128" s="404"/>
    </row>
    <row r="129" spans="1:12" ht="15.75" thickBot="1" x14ac:dyDescent="0.3">
      <c r="A129" s="406"/>
      <c r="B129" s="406"/>
      <c r="C129" s="433"/>
      <c r="D129" s="434"/>
      <c r="E129" s="454"/>
      <c r="F129" s="454"/>
      <c r="G129" s="454"/>
      <c r="H129" s="454"/>
      <c r="I129" s="454"/>
      <c r="J129" s="454"/>
      <c r="K129" s="454"/>
      <c r="L129" s="454"/>
    </row>
    <row r="130" spans="1:12" x14ac:dyDescent="0.25">
      <c r="A130" s="411" t="s">
        <v>186</v>
      </c>
      <c r="B130" s="412" t="s">
        <v>61</v>
      </c>
      <c r="C130" s="413" t="s">
        <v>62</v>
      </c>
      <c r="D130" s="456" t="s">
        <v>41</v>
      </c>
      <c r="E130" s="454"/>
      <c r="F130" s="454"/>
      <c r="G130" s="454"/>
      <c r="H130" s="454"/>
      <c r="I130" s="454"/>
      <c r="J130" s="454"/>
      <c r="K130" s="454"/>
      <c r="L130" s="454"/>
    </row>
    <row r="131" spans="1:12" x14ac:dyDescent="0.25">
      <c r="A131" s="416">
        <v>80</v>
      </c>
      <c r="B131" s="418">
        <v>2</v>
      </c>
      <c r="C131" s="419"/>
      <c r="D131" s="451"/>
      <c r="E131" s="454"/>
      <c r="F131" s="454"/>
      <c r="G131" s="454"/>
      <c r="H131" s="454"/>
      <c r="I131" s="454"/>
      <c r="J131" s="454"/>
      <c r="K131" s="454"/>
      <c r="L131" s="454"/>
    </row>
    <row r="132" spans="1:12" x14ac:dyDescent="0.25">
      <c r="A132" s="416">
        <v>100</v>
      </c>
      <c r="B132" s="418">
        <v>2</v>
      </c>
      <c r="C132" s="419"/>
      <c r="D132" s="451"/>
      <c r="E132" s="454"/>
      <c r="F132" s="454"/>
      <c r="G132" s="454"/>
      <c r="H132" s="454"/>
      <c r="I132" s="454"/>
      <c r="J132" s="454"/>
      <c r="K132" s="454"/>
      <c r="L132" s="454"/>
    </row>
    <row r="133" spans="1:12" x14ac:dyDescent="0.25">
      <c r="A133" s="416">
        <v>125</v>
      </c>
      <c r="B133" s="418">
        <v>1</v>
      </c>
      <c r="C133" s="419"/>
      <c r="D133" s="451"/>
      <c r="E133" s="399"/>
      <c r="F133" s="399"/>
      <c r="G133" s="399"/>
      <c r="H133" s="399"/>
      <c r="I133" s="399"/>
      <c r="J133" s="399"/>
      <c r="K133" s="399"/>
      <c r="L133" s="399"/>
    </row>
    <row r="134" spans="1:12" x14ac:dyDescent="0.25">
      <c r="A134" s="416">
        <v>150</v>
      </c>
      <c r="B134" s="418">
        <v>2</v>
      </c>
      <c r="C134" s="419"/>
      <c r="D134" s="451"/>
      <c r="E134" s="454"/>
      <c r="F134" s="454"/>
      <c r="G134" s="454"/>
      <c r="H134" s="454"/>
      <c r="I134" s="454"/>
      <c r="J134" s="454"/>
      <c r="K134" s="454"/>
      <c r="L134" s="454"/>
    </row>
    <row r="135" spans="1:12" x14ac:dyDescent="0.25">
      <c r="A135" s="416">
        <v>200</v>
      </c>
      <c r="B135" s="418">
        <v>1</v>
      </c>
      <c r="C135" s="419"/>
      <c r="D135" s="451"/>
      <c r="E135" s="454"/>
      <c r="F135" s="454"/>
      <c r="G135" s="454"/>
      <c r="H135" s="454"/>
      <c r="I135" s="454"/>
      <c r="J135" s="454"/>
      <c r="K135" s="454"/>
      <c r="L135" s="454"/>
    </row>
    <row r="136" spans="1:12" x14ac:dyDescent="0.25">
      <c r="A136" s="416">
        <v>250</v>
      </c>
      <c r="B136" s="418">
        <v>1</v>
      </c>
      <c r="C136" s="419"/>
      <c r="D136" s="451"/>
      <c r="E136" s="454"/>
      <c r="F136" s="454"/>
      <c r="G136" s="454"/>
      <c r="H136" s="454"/>
      <c r="I136" s="454"/>
      <c r="J136" s="454"/>
      <c r="K136" s="454"/>
      <c r="L136" s="454"/>
    </row>
    <row r="137" spans="1:12" x14ac:dyDescent="0.25">
      <c r="A137" s="416">
        <v>300</v>
      </c>
      <c r="B137" s="418">
        <v>1</v>
      </c>
      <c r="C137" s="419"/>
      <c r="D137" s="451"/>
      <c r="E137" s="454"/>
      <c r="F137" s="454"/>
      <c r="G137" s="454"/>
      <c r="H137" s="454"/>
      <c r="I137" s="454"/>
      <c r="J137" s="454"/>
      <c r="K137" s="454"/>
      <c r="L137" s="454"/>
    </row>
    <row r="138" spans="1:12" ht="15.75" thickBot="1" x14ac:dyDescent="0.3">
      <c r="A138" s="416">
        <v>400</v>
      </c>
      <c r="B138" s="418">
        <v>1</v>
      </c>
      <c r="C138" s="452"/>
      <c r="D138" s="451"/>
      <c r="E138" s="454"/>
      <c r="F138" s="454"/>
      <c r="G138" s="454"/>
      <c r="H138" s="454"/>
      <c r="I138" s="454"/>
      <c r="J138" s="454"/>
      <c r="K138" s="454"/>
      <c r="L138" s="454"/>
    </row>
    <row r="139" spans="1:12" ht="15.75" thickBot="1" x14ac:dyDescent="0.3">
      <c r="A139" s="399"/>
      <c r="B139" s="399"/>
      <c r="C139" s="453" t="s">
        <v>42</v>
      </c>
      <c r="D139" s="427"/>
      <c r="E139" s="457"/>
      <c r="F139" s="454"/>
      <c r="G139" s="454"/>
      <c r="H139" s="454"/>
      <c r="I139" s="454"/>
      <c r="J139" s="454"/>
      <c r="K139" s="454"/>
      <c r="L139" s="454"/>
    </row>
    <row r="140" spans="1:12" x14ac:dyDescent="0.25">
      <c r="A140" s="454"/>
      <c r="B140" s="454"/>
      <c r="C140" s="454"/>
      <c r="D140" s="454"/>
      <c r="E140" s="454"/>
      <c r="F140" s="454"/>
      <c r="G140" s="454"/>
      <c r="H140" s="454"/>
      <c r="I140" s="454"/>
      <c r="J140" s="454"/>
      <c r="K140" s="454"/>
      <c r="L140" s="454"/>
    </row>
    <row r="141" spans="1:12" ht="18.75" x14ac:dyDescent="0.3">
      <c r="A141" s="400" t="s">
        <v>603</v>
      </c>
      <c r="B141" s="401"/>
      <c r="C141" s="401"/>
      <c r="D141" s="401"/>
      <c r="E141" s="401"/>
      <c r="F141" s="401"/>
      <c r="G141" s="403"/>
      <c r="H141" s="404"/>
      <c r="I141" s="404"/>
      <c r="J141" s="404"/>
      <c r="K141" s="404"/>
      <c r="L141" s="404"/>
    </row>
    <row r="142" spans="1:12" ht="15.75" thickBot="1" x14ac:dyDescent="0.3">
      <c r="A142" s="406"/>
      <c r="B142" s="406"/>
      <c r="C142" s="671"/>
      <c r="D142" s="674"/>
      <c r="E142" s="454"/>
      <c r="F142" s="454"/>
      <c r="G142" s="454"/>
      <c r="H142" s="454"/>
      <c r="I142" s="454"/>
      <c r="J142" s="454"/>
      <c r="K142" s="454"/>
      <c r="L142" s="454"/>
    </row>
    <row r="143" spans="1:12" x14ac:dyDescent="0.25">
      <c r="A143" s="411" t="s">
        <v>186</v>
      </c>
      <c r="B143" s="412" t="s">
        <v>61</v>
      </c>
      <c r="C143" s="413" t="s">
        <v>62</v>
      </c>
      <c r="D143" s="456" t="s">
        <v>41</v>
      </c>
      <c r="E143" s="454"/>
      <c r="F143" s="454"/>
      <c r="G143" s="454"/>
      <c r="H143" s="454"/>
      <c r="I143" s="454"/>
      <c r="J143" s="454"/>
      <c r="K143" s="454"/>
      <c r="L143" s="454"/>
    </row>
    <row r="144" spans="1:12" x14ac:dyDescent="0.25">
      <c r="A144" s="416" t="s">
        <v>604</v>
      </c>
      <c r="B144" s="418">
        <v>2</v>
      </c>
      <c r="C144" s="458"/>
      <c r="D144" s="459"/>
      <c r="E144" s="454"/>
      <c r="F144" s="454"/>
      <c r="G144" s="454"/>
      <c r="H144" s="454"/>
      <c r="I144" s="454"/>
      <c r="J144" s="454"/>
      <c r="K144" s="454"/>
      <c r="L144" s="454"/>
    </row>
    <row r="145" spans="1:12" x14ac:dyDescent="0.25">
      <c r="A145" s="416" t="s">
        <v>605</v>
      </c>
      <c r="B145" s="418">
        <v>2</v>
      </c>
      <c r="C145" s="458"/>
      <c r="D145" s="459"/>
      <c r="E145" s="454"/>
      <c r="F145" s="454"/>
      <c r="G145" s="454"/>
      <c r="H145" s="454"/>
      <c r="I145" s="454"/>
      <c r="J145" s="454"/>
      <c r="K145" s="454"/>
      <c r="L145" s="454"/>
    </row>
    <row r="146" spans="1:12" x14ac:dyDescent="0.25">
      <c r="A146" s="416" t="s">
        <v>606</v>
      </c>
      <c r="B146" s="418">
        <v>1</v>
      </c>
      <c r="C146" s="458"/>
      <c r="D146" s="459"/>
      <c r="E146" s="454"/>
      <c r="F146" s="454"/>
      <c r="G146" s="454"/>
      <c r="H146" s="454"/>
      <c r="I146" s="454"/>
      <c r="J146" s="454"/>
      <c r="K146" s="454"/>
      <c r="L146" s="454"/>
    </row>
    <row r="147" spans="1:12" x14ac:dyDescent="0.25">
      <c r="A147" s="416" t="s">
        <v>607</v>
      </c>
      <c r="B147" s="418">
        <v>1</v>
      </c>
      <c r="C147" s="460"/>
      <c r="D147" s="459"/>
      <c r="E147" s="454"/>
      <c r="F147" s="454"/>
      <c r="G147" s="454"/>
      <c r="H147" s="454"/>
      <c r="I147" s="454"/>
      <c r="J147" s="454"/>
      <c r="K147" s="454"/>
      <c r="L147" s="454"/>
    </row>
    <row r="148" spans="1:12" x14ac:dyDescent="0.25">
      <c r="A148" s="416" t="s">
        <v>608</v>
      </c>
      <c r="B148" s="418">
        <v>2</v>
      </c>
      <c r="C148" s="458"/>
      <c r="D148" s="459"/>
      <c r="E148" s="454"/>
      <c r="F148" s="454"/>
      <c r="G148" s="454"/>
      <c r="H148" s="454"/>
      <c r="I148" s="454"/>
      <c r="J148" s="454"/>
      <c r="K148" s="454"/>
      <c r="L148" s="454"/>
    </row>
    <row r="149" spans="1:12" x14ac:dyDescent="0.25">
      <c r="A149" s="416" t="s">
        <v>609</v>
      </c>
      <c r="B149" s="418">
        <v>2</v>
      </c>
      <c r="C149" s="458"/>
      <c r="D149" s="459"/>
      <c r="E149" s="454"/>
      <c r="F149" s="454"/>
      <c r="G149" s="454"/>
      <c r="H149" s="454"/>
      <c r="I149" s="454"/>
      <c r="J149" s="454"/>
      <c r="K149" s="454"/>
      <c r="L149" s="454"/>
    </row>
    <row r="150" spans="1:12" x14ac:dyDescent="0.25">
      <c r="A150" s="416" t="s">
        <v>610</v>
      </c>
      <c r="B150" s="418">
        <v>2</v>
      </c>
      <c r="C150" s="458"/>
      <c r="D150" s="459"/>
      <c r="E150" s="454"/>
      <c r="F150" s="454"/>
      <c r="G150" s="454"/>
      <c r="H150" s="454"/>
      <c r="I150" s="454"/>
      <c r="J150" s="454"/>
      <c r="K150" s="454"/>
      <c r="L150" s="454"/>
    </row>
    <row r="151" spans="1:12" x14ac:dyDescent="0.25">
      <c r="A151" s="461" t="s">
        <v>611</v>
      </c>
      <c r="B151" s="462">
        <v>2</v>
      </c>
      <c r="C151" s="463"/>
      <c r="D151" s="459"/>
      <c r="E151" s="454"/>
      <c r="F151" s="454"/>
      <c r="G151" s="454"/>
      <c r="H151" s="454"/>
      <c r="I151" s="454"/>
      <c r="J151" s="454"/>
      <c r="K151" s="454"/>
      <c r="L151" s="454"/>
    </row>
    <row r="152" spans="1:12" x14ac:dyDescent="0.25">
      <c r="A152" s="422" t="s">
        <v>612</v>
      </c>
      <c r="B152" s="424">
        <v>1</v>
      </c>
      <c r="C152" s="464"/>
      <c r="D152" s="459"/>
      <c r="E152" s="457"/>
      <c r="F152" s="454"/>
      <c r="G152" s="454"/>
      <c r="H152" s="454"/>
      <c r="I152" s="454"/>
      <c r="J152" s="454"/>
      <c r="K152" s="454"/>
      <c r="L152" s="454"/>
    </row>
    <row r="153" spans="1:12" x14ac:dyDescent="0.25">
      <c r="A153" s="422" t="s">
        <v>613</v>
      </c>
      <c r="B153" s="424">
        <v>1</v>
      </c>
      <c r="C153" s="465"/>
      <c r="D153" s="459"/>
      <c r="E153" s="457"/>
      <c r="F153" s="454"/>
      <c r="G153" s="454"/>
      <c r="H153" s="454"/>
      <c r="I153" s="454"/>
      <c r="J153" s="454"/>
      <c r="K153" s="454"/>
      <c r="L153" s="454"/>
    </row>
    <row r="154" spans="1:12" x14ac:dyDescent="0.25">
      <c r="A154" s="422" t="s">
        <v>614</v>
      </c>
      <c r="B154" s="424">
        <v>1</v>
      </c>
      <c r="C154" s="465"/>
      <c r="D154" s="459"/>
      <c r="E154" s="457"/>
      <c r="F154" s="454"/>
      <c r="G154" s="454"/>
      <c r="H154" s="454"/>
      <c r="I154" s="454"/>
      <c r="J154" s="454"/>
      <c r="K154" s="454"/>
      <c r="L154" s="454"/>
    </row>
    <row r="155" spans="1:12" x14ac:dyDescent="0.25">
      <c r="A155" s="422" t="s">
        <v>615</v>
      </c>
      <c r="B155" s="424">
        <v>1</v>
      </c>
      <c r="C155" s="465"/>
      <c r="D155" s="459"/>
      <c r="E155" s="457"/>
      <c r="F155" s="454"/>
      <c r="G155" s="454"/>
      <c r="H155" s="454"/>
      <c r="I155" s="454"/>
      <c r="J155" s="454"/>
      <c r="K155" s="454"/>
      <c r="L155" s="454"/>
    </row>
    <row r="156" spans="1:12" x14ac:dyDescent="0.25">
      <c r="A156" s="422" t="s">
        <v>616</v>
      </c>
      <c r="B156" s="424">
        <v>1</v>
      </c>
      <c r="C156" s="465"/>
      <c r="D156" s="459"/>
      <c r="E156" s="457"/>
      <c r="F156" s="454"/>
      <c r="G156" s="454"/>
      <c r="H156" s="454"/>
      <c r="I156" s="454"/>
      <c r="J156" s="454"/>
      <c r="K156" s="454"/>
      <c r="L156" s="454"/>
    </row>
    <row r="157" spans="1:12" x14ac:dyDescent="0.25">
      <c r="A157" s="422" t="s">
        <v>617</v>
      </c>
      <c r="B157" s="424">
        <v>1</v>
      </c>
      <c r="C157" s="465"/>
      <c r="D157" s="459"/>
      <c r="E157" s="457"/>
      <c r="F157" s="454"/>
      <c r="G157" s="454"/>
      <c r="H157" s="454"/>
      <c r="I157" s="454"/>
      <c r="J157" s="454"/>
      <c r="K157" s="454"/>
      <c r="L157" s="454"/>
    </row>
    <row r="158" spans="1:12" x14ac:dyDescent="0.25">
      <c r="A158" s="422" t="s">
        <v>618</v>
      </c>
      <c r="B158" s="424">
        <v>1</v>
      </c>
      <c r="C158" s="465"/>
      <c r="D158" s="459"/>
      <c r="E158" s="457"/>
      <c r="F158" s="454"/>
      <c r="G158" s="454"/>
      <c r="H158" s="454"/>
      <c r="I158" s="454"/>
      <c r="J158" s="454"/>
      <c r="K158" s="454"/>
      <c r="L158" s="454"/>
    </row>
    <row r="159" spans="1:12" x14ac:dyDescent="0.25">
      <c r="A159" s="422" t="s">
        <v>619</v>
      </c>
      <c r="B159" s="424">
        <v>1</v>
      </c>
      <c r="C159" s="465"/>
      <c r="D159" s="459"/>
      <c r="E159" s="457"/>
      <c r="F159" s="454"/>
      <c r="G159" s="454"/>
      <c r="H159" s="454"/>
      <c r="I159" s="454"/>
      <c r="J159" s="454"/>
      <c r="K159" s="454"/>
      <c r="L159" s="454"/>
    </row>
    <row r="160" spans="1:12" x14ac:dyDescent="0.25">
      <c r="A160" s="422" t="s">
        <v>620</v>
      </c>
      <c r="B160" s="424">
        <v>1</v>
      </c>
      <c r="C160" s="465"/>
      <c r="D160" s="459"/>
      <c r="E160" s="457"/>
      <c r="F160" s="454"/>
      <c r="G160" s="454"/>
      <c r="H160" s="454"/>
      <c r="I160" s="454"/>
      <c r="J160" s="454"/>
      <c r="K160" s="454"/>
      <c r="L160" s="454"/>
    </row>
    <row r="161" spans="1:12" x14ac:dyDescent="0.25">
      <c r="A161" s="422" t="s">
        <v>621</v>
      </c>
      <c r="B161" s="424">
        <v>1</v>
      </c>
      <c r="C161" s="465"/>
      <c r="D161" s="459"/>
      <c r="E161" s="457"/>
      <c r="F161" s="454"/>
      <c r="G161" s="454"/>
      <c r="H161" s="454"/>
      <c r="I161" s="454"/>
      <c r="J161" s="454"/>
      <c r="K161" s="454"/>
      <c r="L161" s="454"/>
    </row>
    <row r="162" spans="1:12" ht="15.75" thickBot="1" x14ac:dyDescent="0.3">
      <c r="A162" s="422" t="s">
        <v>622</v>
      </c>
      <c r="B162" s="424">
        <v>1</v>
      </c>
      <c r="C162" s="466"/>
      <c r="D162" s="459"/>
      <c r="E162" s="457"/>
      <c r="F162" s="454"/>
      <c r="G162" s="454"/>
      <c r="H162" s="454"/>
      <c r="I162" s="454"/>
      <c r="J162" s="454"/>
      <c r="K162" s="454"/>
      <c r="L162" s="454"/>
    </row>
    <row r="163" spans="1:12" ht="15.75" thickBot="1" x14ac:dyDescent="0.3">
      <c r="A163" s="399"/>
      <c r="B163" s="399"/>
      <c r="C163" s="453" t="s">
        <v>42</v>
      </c>
      <c r="D163" s="467"/>
      <c r="E163" s="457"/>
      <c r="F163" s="454"/>
      <c r="G163" s="454"/>
      <c r="H163" s="454"/>
      <c r="I163" s="454"/>
      <c r="J163" s="454"/>
      <c r="K163" s="454"/>
      <c r="L163" s="454"/>
    </row>
    <row r="164" spans="1:12" x14ac:dyDescent="0.25">
      <c r="A164" s="399"/>
      <c r="B164" s="399"/>
      <c r="C164" s="3"/>
      <c r="D164" s="3"/>
      <c r="E164" s="457"/>
      <c r="F164" s="454"/>
      <c r="G164" s="454"/>
      <c r="H164" s="454"/>
      <c r="I164" s="454"/>
      <c r="J164" s="454"/>
      <c r="K164" s="454"/>
      <c r="L164" s="454"/>
    </row>
    <row r="165" spans="1:12" x14ac:dyDescent="0.25">
      <c r="A165" s="399"/>
      <c r="B165" s="399"/>
      <c r="C165" s="468"/>
      <c r="D165" s="468"/>
      <c r="E165" s="457"/>
      <c r="F165" s="454"/>
      <c r="G165" s="454"/>
      <c r="H165" s="454"/>
      <c r="I165" s="454"/>
      <c r="J165" s="454"/>
      <c r="K165" s="454"/>
      <c r="L165" s="454"/>
    </row>
    <row r="166" spans="1:12" ht="18.75" x14ac:dyDescent="0.3">
      <c r="A166" s="469" t="s">
        <v>623</v>
      </c>
      <c r="B166" s="470"/>
      <c r="C166" s="471"/>
      <c r="D166" s="472"/>
      <c r="E166" s="472"/>
      <c r="F166" s="472"/>
      <c r="G166" s="473"/>
      <c r="H166" s="454"/>
      <c r="I166" s="454"/>
      <c r="J166" s="454"/>
      <c r="K166" s="454"/>
      <c r="L166" s="454"/>
    </row>
    <row r="167" spans="1:12" ht="15.75" thickBot="1" x14ac:dyDescent="0.3">
      <c r="A167" s="399"/>
      <c r="B167" s="399"/>
      <c r="C167" s="468"/>
      <c r="D167" s="434"/>
      <c r="E167" s="457"/>
      <c r="F167" s="454"/>
      <c r="G167" s="454"/>
      <c r="H167" s="454"/>
      <c r="I167" s="454"/>
      <c r="J167" s="454"/>
      <c r="K167" s="454"/>
      <c r="L167" s="454"/>
    </row>
    <row r="168" spans="1:12" x14ac:dyDescent="0.25">
      <c r="A168" s="474" t="s">
        <v>186</v>
      </c>
      <c r="B168" s="475" t="s">
        <v>61</v>
      </c>
      <c r="C168" s="476" t="s">
        <v>62</v>
      </c>
      <c r="D168" s="477" t="s">
        <v>41</v>
      </c>
      <c r="E168" s="457"/>
      <c r="F168" s="454"/>
      <c r="G168" s="454"/>
      <c r="H168" s="454"/>
      <c r="I168" s="454"/>
      <c r="J168" s="454"/>
      <c r="K168" s="454"/>
      <c r="L168" s="454"/>
    </row>
    <row r="169" spans="1:12" x14ac:dyDescent="0.25">
      <c r="A169" s="422">
        <v>80</v>
      </c>
      <c r="B169" s="424">
        <v>10</v>
      </c>
      <c r="C169" s="425"/>
      <c r="D169" s="478"/>
      <c r="E169" s="457"/>
      <c r="F169" s="454"/>
      <c r="G169" s="454"/>
      <c r="H169" s="454"/>
      <c r="I169" s="454"/>
      <c r="J169" s="454"/>
      <c r="K169" s="454"/>
      <c r="L169" s="454"/>
    </row>
    <row r="170" spans="1:12" x14ac:dyDescent="0.25">
      <c r="A170" s="422">
        <v>100</v>
      </c>
      <c r="B170" s="424">
        <v>10</v>
      </c>
      <c r="C170" s="425"/>
      <c r="D170" s="478"/>
      <c r="E170" s="457"/>
      <c r="F170" s="454"/>
      <c r="G170" s="454"/>
      <c r="H170" s="454"/>
      <c r="I170" s="454"/>
      <c r="J170" s="454"/>
      <c r="K170" s="454"/>
      <c r="L170" s="454"/>
    </row>
    <row r="171" spans="1:12" x14ac:dyDescent="0.25">
      <c r="A171" s="422">
        <v>125</v>
      </c>
      <c r="B171" s="424">
        <v>2</v>
      </c>
      <c r="C171" s="425"/>
      <c r="D171" s="478"/>
      <c r="E171" s="457"/>
      <c r="F171" s="454"/>
      <c r="G171" s="454"/>
      <c r="H171" s="454"/>
      <c r="I171" s="454"/>
      <c r="J171" s="454"/>
      <c r="K171" s="454"/>
      <c r="L171" s="454"/>
    </row>
    <row r="172" spans="1:12" x14ac:dyDescent="0.25">
      <c r="A172" s="422">
        <v>150</v>
      </c>
      <c r="B172" s="424">
        <v>10</v>
      </c>
      <c r="C172" s="425"/>
      <c r="D172" s="478"/>
      <c r="E172" s="457"/>
      <c r="F172" s="454"/>
      <c r="G172" s="454"/>
      <c r="H172" s="454"/>
      <c r="I172" s="454"/>
      <c r="J172" s="454"/>
      <c r="K172" s="454"/>
      <c r="L172" s="454"/>
    </row>
    <row r="173" spans="1:12" x14ac:dyDescent="0.25">
      <c r="A173" s="422">
        <v>200</v>
      </c>
      <c r="B173" s="424">
        <v>5</v>
      </c>
      <c r="C173" s="425"/>
      <c r="D173" s="478"/>
      <c r="E173" s="457"/>
      <c r="F173" s="454"/>
      <c r="G173" s="454"/>
      <c r="H173" s="454"/>
      <c r="I173" s="454"/>
      <c r="J173" s="454"/>
      <c r="K173" s="454"/>
      <c r="L173" s="454"/>
    </row>
    <row r="174" spans="1:12" x14ac:dyDescent="0.25">
      <c r="A174" s="422">
        <v>250</v>
      </c>
      <c r="B174" s="424">
        <v>5</v>
      </c>
      <c r="C174" s="425"/>
      <c r="D174" s="478"/>
      <c r="E174" s="457"/>
      <c r="F174" s="454"/>
      <c r="G174" s="454"/>
      <c r="H174" s="454"/>
      <c r="I174" s="454"/>
      <c r="J174" s="454"/>
      <c r="K174" s="454"/>
      <c r="L174" s="454"/>
    </row>
    <row r="175" spans="1:12" x14ac:dyDescent="0.25">
      <c r="A175" s="422">
        <v>300</v>
      </c>
      <c r="B175" s="424">
        <v>5</v>
      </c>
      <c r="C175" s="425"/>
      <c r="D175" s="478"/>
      <c r="E175" s="457"/>
      <c r="F175" s="454"/>
      <c r="G175" s="454"/>
      <c r="H175" s="454"/>
      <c r="I175" s="454"/>
      <c r="J175" s="454"/>
      <c r="K175" s="454"/>
      <c r="L175" s="454"/>
    </row>
    <row r="176" spans="1:12" ht="15.75" thickBot="1" x14ac:dyDescent="0.3">
      <c r="A176" s="422">
        <v>400</v>
      </c>
      <c r="B176" s="424">
        <v>5</v>
      </c>
      <c r="C176" s="479"/>
      <c r="D176" s="478"/>
      <c r="E176" s="457"/>
      <c r="F176" s="454"/>
      <c r="G176" s="454"/>
      <c r="H176" s="454"/>
      <c r="I176" s="454"/>
      <c r="J176" s="454"/>
      <c r="K176" s="454"/>
      <c r="L176" s="454"/>
    </row>
    <row r="177" spans="1:12" ht="15.75" thickBot="1" x14ac:dyDescent="0.3">
      <c r="A177" s="480"/>
      <c r="B177" s="480"/>
      <c r="C177" s="481" t="s">
        <v>42</v>
      </c>
      <c r="D177" s="482"/>
      <c r="E177" s="457"/>
      <c r="F177" s="454"/>
      <c r="G177" s="454"/>
      <c r="H177" s="454"/>
      <c r="I177" s="454"/>
      <c r="J177" s="454"/>
      <c r="K177" s="454"/>
      <c r="L177" s="454"/>
    </row>
    <row r="178" spans="1:12" x14ac:dyDescent="0.25">
      <c r="A178" s="399"/>
      <c r="B178" s="399"/>
      <c r="C178" s="468"/>
      <c r="D178" s="468"/>
      <c r="E178" s="457"/>
      <c r="F178" s="454"/>
      <c r="G178" s="454"/>
      <c r="H178" s="454"/>
      <c r="I178" s="454"/>
      <c r="J178" s="454"/>
      <c r="K178" s="454"/>
      <c r="L178" s="454"/>
    </row>
    <row r="179" spans="1:12" ht="18.75" x14ac:dyDescent="0.3">
      <c r="A179" s="469" t="s">
        <v>624</v>
      </c>
      <c r="B179" s="470"/>
      <c r="C179" s="473"/>
      <c r="D179" s="472"/>
      <c r="E179" s="472"/>
      <c r="F179" s="470"/>
      <c r="G179" s="483"/>
      <c r="H179" s="454"/>
      <c r="I179" s="454"/>
      <c r="J179" s="454"/>
      <c r="K179" s="454"/>
      <c r="L179" s="454"/>
    </row>
    <row r="180" spans="1:12" ht="15.75" thickBot="1" x14ac:dyDescent="0.3">
      <c r="A180" s="399"/>
      <c r="B180" s="399"/>
      <c r="C180" s="468"/>
      <c r="D180" s="434"/>
      <c r="E180" s="457"/>
      <c r="F180" s="454"/>
      <c r="G180" s="454"/>
      <c r="H180" s="454"/>
      <c r="I180" s="454"/>
      <c r="J180" s="454"/>
      <c r="K180" s="454"/>
      <c r="L180" s="454"/>
    </row>
    <row r="181" spans="1:12" x14ac:dyDescent="0.25">
      <c r="A181" s="484" t="s">
        <v>186</v>
      </c>
      <c r="B181" s="485" t="s">
        <v>625</v>
      </c>
      <c r="C181" s="486" t="s">
        <v>62</v>
      </c>
      <c r="D181" s="487" t="s">
        <v>41</v>
      </c>
      <c r="E181" s="457"/>
      <c r="F181" s="454"/>
      <c r="G181" s="454"/>
      <c r="H181" s="454"/>
      <c r="I181" s="454"/>
      <c r="J181" s="454"/>
      <c r="K181" s="454"/>
      <c r="L181" s="454"/>
    </row>
    <row r="182" spans="1:12" x14ac:dyDescent="0.25">
      <c r="A182" s="422">
        <v>80</v>
      </c>
      <c r="B182" s="424">
        <v>10</v>
      </c>
      <c r="C182" s="425"/>
      <c r="D182" s="478"/>
      <c r="E182" s="457"/>
      <c r="F182" s="454"/>
      <c r="G182" s="454"/>
      <c r="H182" s="454"/>
      <c r="I182" s="454"/>
      <c r="J182" s="454"/>
      <c r="K182" s="454"/>
      <c r="L182" s="454"/>
    </row>
    <row r="183" spans="1:12" x14ac:dyDescent="0.25">
      <c r="A183" s="422">
        <v>100</v>
      </c>
      <c r="B183" s="424">
        <v>10</v>
      </c>
      <c r="C183" s="425"/>
      <c r="D183" s="478"/>
      <c r="E183" s="457"/>
      <c r="F183" s="454"/>
      <c r="G183" s="454"/>
      <c r="H183" s="454"/>
      <c r="I183" s="454"/>
      <c r="J183" s="454"/>
      <c r="K183" s="454"/>
      <c r="L183" s="454"/>
    </row>
    <row r="184" spans="1:12" x14ac:dyDescent="0.25">
      <c r="A184" s="422">
        <v>125</v>
      </c>
      <c r="B184" s="424">
        <v>2</v>
      </c>
      <c r="C184" s="425"/>
      <c r="D184" s="478"/>
      <c r="E184" s="457"/>
      <c r="F184" s="454"/>
      <c r="G184" s="454"/>
      <c r="H184" s="454"/>
      <c r="I184" s="454"/>
      <c r="J184" s="454"/>
      <c r="K184" s="454"/>
      <c r="L184" s="454"/>
    </row>
    <row r="185" spans="1:12" x14ac:dyDescent="0.25">
      <c r="A185" s="422">
        <v>150</v>
      </c>
      <c r="B185" s="424">
        <v>10</v>
      </c>
      <c r="C185" s="425"/>
      <c r="D185" s="478"/>
      <c r="E185" s="457"/>
      <c r="F185" s="454"/>
      <c r="G185" s="454"/>
      <c r="H185" s="454"/>
      <c r="I185" s="454"/>
      <c r="J185" s="454"/>
      <c r="K185" s="454"/>
      <c r="L185" s="454"/>
    </row>
    <row r="186" spans="1:12" x14ac:dyDescent="0.25">
      <c r="A186" s="422">
        <v>200</v>
      </c>
      <c r="B186" s="424">
        <v>5</v>
      </c>
      <c r="C186" s="425"/>
      <c r="D186" s="478"/>
      <c r="E186" s="457"/>
      <c r="F186" s="454"/>
      <c r="G186" s="454"/>
      <c r="H186" s="454"/>
      <c r="I186" s="454"/>
      <c r="J186" s="454"/>
      <c r="K186" s="454"/>
      <c r="L186" s="454"/>
    </row>
    <row r="187" spans="1:12" x14ac:dyDescent="0.25">
      <c r="A187" s="422">
        <v>250</v>
      </c>
      <c r="B187" s="424">
        <v>5</v>
      </c>
      <c r="C187" s="425"/>
      <c r="D187" s="478"/>
      <c r="E187" s="457"/>
      <c r="F187" s="454"/>
      <c r="G187" s="454"/>
      <c r="H187" s="454"/>
      <c r="I187" s="454"/>
      <c r="J187" s="454"/>
      <c r="K187" s="454"/>
      <c r="L187" s="454"/>
    </row>
    <row r="188" spans="1:12" x14ac:dyDescent="0.25">
      <c r="A188" s="422">
        <v>300</v>
      </c>
      <c r="B188" s="424">
        <v>5</v>
      </c>
      <c r="C188" s="425"/>
      <c r="D188" s="478"/>
      <c r="E188" s="457"/>
      <c r="F188" s="454"/>
      <c r="G188" s="454"/>
      <c r="H188" s="454"/>
      <c r="I188" s="454"/>
      <c r="J188" s="454"/>
      <c r="K188" s="454"/>
      <c r="L188" s="454"/>
    </row>
    <row r="189" spans="1:12" ht="15.75" thickBot="1" x14ac:dyDescent="0.3">
      <c r="A189" s="422">
        <v>400</v>
      </c>
      <c r="B189" s="424">
        <v>5</v>
      </c>
      <c r="C189" s="479"/>
      <c r="D189" s="478"/>
      <c r="E189" s="457"/>
      <c r="F189" s="454"/>
      <c r="G189" s="454"/>
      <c r="H189" s="454"/>
      <c r="I189" s="454"/>
      <c r="J189" s="454"/>
      <c r="K189" s="454"/>
      <c r="L189" s="454"/>
    </row>
    <row r="190" spans="1:12" ht="15.75" thickBot="1" x14ac:dyDescent="0.3">
      <c r="A190" s="480"/>
      <c r="B190" s="480"/>
      <c r="C190" s="481" t="s">
        <v>42</v>
      </c>
      <c r="D190" s="482"/>
      <c r="E190" s="457"/>
      <c r="F190" s="454"/>
      <c r="G190" s="454"/>
      <c r="H190" s="454"/>
      <c r="I190" s="454"/>
      <c r="J190" s="454"/>
      <c r="K190" s="454"/>
      <c r="L190" s="454"/>
    </row>
    <row r="191" spans="1:12" x14ac:dyDescent="0.25">
      <c r="A191" s="3"/>
      <c r="B191" s="3"/>
      <c r="C191" s="3"/>
      <c r="D191" s="3"/>
      <c r="E191" s="3"/>
      <c r="F191" s="3"/>
      <c r="G191" s="3"/>
      <c r="H191" s="3"/>
      <c r="I191" s="3"/>
      <c r="J191" s="3"/>
      <c r="K191" s="3"/>
      <c r="L191" s="3"/>
    </row>
    <row r="192" spans="1:12" ht="18.75" x14ac:dyDescent="0.3">
      <c r="A192" s="469" t="s">
        <v>626</v>
      </c>
      <c r="B192" s="470"/>
      <c r="C192" s="473"/>
      <c r="D192" s="472"/>
      <c r="E192" s="472"/>
      <c r="F192" s="470"/>
      <c r="G192" s="483"/>
      <c r="H192" s="3"/>
      <c r="I192" s="3"/>
      <c r="J192" s="3"/>
      <c r="K192" s="3"/>
      <c r="L192" s="3"/>
    </row>
    <row r="193" spans="1:12" ht="15.75" thickBot="1" x14ac:dyDescent="0.3">
      <c r="H193" s="3"/>
      <c r="I193" s="3"/>
      <c r="J193" s="3"/>
      <c r="K193" s="3"/>
      <c r="L193" s="3"/>
    </row>
    <row r="194" spans="1:12" x14ac:dyDescent="0.25">
      <c r="A194" s="484" t="s">
        <v>186</v>
      </c>
      <c r="B194" s="602" t="s">
        <v>627</v>
      </c>
      <c r="C194" s="485" t="s">
        <v>625</v>
      </c>
      <c r="D194" s="486" t="s">
        <v>62</v>
      </c>
      <c r="E194" s="487" t="s">
        <v>41</v>
      </c>
      <c r="H194" s="3"/>
      <c r="I194" s="3"/>
      <c r="J194" s="3"/>
      <c r="K194" s="3"/>
      <c r="L194" s="3"/>
    </row>
    <row r="195" spans="1:12" x14ac:dyDescent="0.25">
      <c r="A195" s="422">
        <v>80</v>
      </c>
      <c r="B195" s="601">
        <v>400</v>
      </c>
      <c r="C195" s="424">
        <v>5</v>
      </c>
      <c r="D195" s="425"/>
      <c r="E195" s="478"/>
      <c r="H195" s="3"/>
      <c r="I195" s="3"/>
      <c r="J195" s="3"/>
      <c r="K195" s="3"/>
      <c r="L195" s="3"/>
    </row>
    <row r="196" spans="1:12" x14ac:dyDescent="0.25">
      <c r="A196" s="422">
        <v>100</v>
      </c>
      <c r="B196" s="601">
        <v>400</v>
      </c>
      <c r="C196" s="424">
        <v>5</v>
      </c>
      <c r="D196" s="425"/>
      <c r="E196" s="478"/>
      <c r="H196" s="3"/>
      <c r="I196" s="3"/>
      <c r="J196" s="3"/>
      <c r="K196" s="3"/>
      <c r="L196" s="3"/>
    </row>
    <row r="197" spans="1:12" x14ac:dyDescent="0.25">
      <c r="A197" s="422">
        <v>125</v>
      </c>
      <c r="B197" s="601">
        <v>400</v>
      </c>
      <c r="C197" s="424">
        <v>1</v>
      </c>
      <c r="D197" s="425"/>
      <c r="E197" s="478"/>
      <c r="H197" s="3"/>
      <c r="I197" s="3"/>
      <c r="J197" s="3"/>
      <c r="K197" s="3"/>
      <c r="L197" s="3"/>
    </row>
    <row r="198" spans="1:12" x14ac:dyDescent="0.25">
      <c r="A198" s="422">
        <v>150</v>
      </c>
      <c r="B198" s="601">
        <v>400</v>
      </c>
      <c r="C198" s="424">
        <v>5</v>
      </c>
      <c r="D198" s="425"/>
      <c r="E198" s="478"/>
      <c r="H198" s="3"/>
      <c r="I198" s="3"/>
      <c r="J198" s="3"/>
      <c r="K198" s="3"/>
      <c r="L198" s="3"/>
    </row>
    <row r="199" spans="1:12" x14ac:dyDescent="0.25">
      <c r="A199" s="422">
        <v>200</v>
      </c>
      <c r="B199" s="601">
        <v>400</v>
      </c>
      <c r="C199" s="424">
        <v>1</v>
      </c>
      <c r="D199" s="425"/>
      <c r="E199" s="478"/>
      <c r="H199" s="3"/>
      <c r="I199" s="3"/>
      <c r="J199" s="3"/>
      <c r="K199" s="3"/>
      <c r="L199" s="3"/>
    </row>
    <row r="200" spans="1:12" x14ac:dyDescent="0.25">
      <c r="A200" s="422">
        <v>250</v>
      </c>
      <c r="B200" s="601">
        <v>400</v>
      </c>
      <c r="C200" s="424">
        <v>1</v>
      </c>
      <c r="D200" s="425"/>
      <c r="E200" s="478"/>
      <c r="H200" s="3"/>
      <c r="I200" s="3"/>
      <c r="J200" s="3"/>
      <c r="K200" s="3"/>
      <c r="L200" s="3"/>
    </row>
    <row r="201" spans="1:12" x14ac:dyDescent="0.25">
      <c r="A201" s="422">
        <v>300</v>
      </c>
      <c r="B201" s="601">
        <v>400</v>
      </c>
      <c r="C201" s="424">
        <v>1</v>
      </c>
      <c r="D201" s="425"/>
      <c r="E201" s="478"/>
      <c r="H201" s="3"/>
      <c r="I201" s="3"/>
      <c r="J201" s="3"/>
      <c r="K201" s="3"/>
      <c r="L201" s="3"/>
    </row>
    <row r="202" spans="1:12" ht="15.75" thickBot="1" x14ac:dyDescent="0.3">
      <c r="A202" s="422">
        <v>400</v>
      </c>
      <c r="B202" s="601">
        <v>400</v>
      </c>
      <c r="C202" s="424">
        <v>1</v>
      </c>
      <c r="D202" s="479"/>
      <c r="E202" s="478"/>
      <c r="H202" s="3"/>
      <c r="I202" s="3"/>
      <c r="J202" s="3"/>
      <c r="K202" s="3"/>
      <c r="L202" s="3"/>
    </row>
    <row r="203" spans="1:12" ht="15.75" thickBot="1" x14ac:dyDescent="0.3">
      <c r="A203" s="600"/>
      <c r="C203" s="600"/>
      <c r="D203" s="481" t="s">
        <v>42</v>
      </c>
      <c r="E203" s="482"/>
      <c r="H203" s="3"/>
      <c r="I203" s="3"/>
      <c r="J203" s="3"/>
      <c r="K203" s="3"/>
      <c r="L203" s="3"/>
    </row>
    <row r="204" spans="1:12" x14ac:dyDescent="0.25">
      <c r="A204" s="480"/>
      <c r="B204" s="480"/>
      <c r="E204" s="3"/>
      <c r="F204" s="29"/>
      <c r="G204" s="29"/>
      <c r="H204" s="3"/>
      <c r="I204" s="3"/>
      <c r="J204" s="3"/>
      <c r="K204" s="3"/>
      <c r="L204" s="3"/>
    </row>
    <row r="205" spans="1:12" ht="18.75" x14ac:dyDescent="0.3">
      <c r="A205" s="400" t="s">
        <v>628</v>
      </c>
      <c r="B205" s="403"/>
      <c r="C205" s="400"/>
      <c r="D205" s="403"/>
      <c r="E205" s="400"/>
      <c r="F205" s="403"/>
      <c r="G205" s="400"/>
      <c r="H205" s="21"/>
      <c r="I205" s="21"/>
      <c r="J205" s="21"/>
      <c r="K205" s="21"/>
      <c r="L205" s="21"/>
    </row>
    <row r="206" spans="1:12" x14ac:dyDescent="0.25">
      <c r="A206" s="3"/>
      <c r="B206" s="3"/>
      <c r="C206" s="3"/>
      <c r="D206" s="3"/>
      <c r="E206" s="3"/>
      <c r="F206" s="134"/>
      <c r="G206" s="29"/>
      <c r="H206" s="3"/>
      <c r="I206" s="3"/>
      <c r="J206" s="3"/>
      <c r="K206" s="3"/>
      <c r="L206" s="3"/>
    </row>
    <row r="207" spans="1:12" x14ac:dyDescent="0.25">
      <c r="A207" s="3" t="s">
        <v>629</v>
      </c>
      <c r="B207" s="3"/>
      <c r="C207" s="3"/>
      <c r="D207" s="3"/>
      <c r="E207" s="3"/>
      <c r="F207" s="29"/>
      <c r="G207" s="29"/>
      <c r="H207" s="3"/>
      <c r="I207" s="3"/>
      <c r="J207" s="3"/>
      <c r="K207" s="3"/>
      <c r="L207" s="3"/>
    </row>
    <row r="208" spans="1:12" x14ac:dyDescent="0.25">
      <c r="A208" s="3" t="s">
        <v>630</v>
      </c>
      <c r="B208" s="3"/>
      <c r="C208" s="3"/>
      <c r="D208" s="3"/>
      <c r="E208" s="3"/>
      <c r="F208" s="3"/>
      <c r="G208" s="3"/>
      <c r="H208" s="3"/>
      <c r="I208" s="3"/>
      <c r="J208" s="3"/>
      <c r="K208" s="3"/>
      <c r="L208" s="3"/>
    </row>
    <row r="209" spans="1:12" x14ac:dyDescent="0.25">
      <c r="A209" s="3"/>
      <c r="B209" s="3"/>
      <c r="C209" s="3"/>
      <c r="D209" s="3"/>
      <c r="E209" s="3"/>
      <c r="F209" s="3"/>
      <c r="G209" s="3"/>
      <c r="H209" s="3"/>
      <c r="I209" s="3"/>
      <c r="J209" s="3"/>
      <c r="K209" s="3"/>
      <c r="L209" s="3"/>
    </row>
    <row r="210" spans="1:12" ht="18.75" x14ac:dyDescent="0.3">
      <c r="A210" s="469" t="s">
        <v>631</v>
      </c>
      <c r="B210" s="488"/>
      <c r="C210" s="470"/>
      <c r="D210" s="470"/>
      <c r="E210" s="470"/>
      <c r="F210" s="470"/>
      <c r="G210" s="489"/>
      <c r="H210" s="21"/>
      <c r="I210" s="21"/>
      <c r="J210" s="21"/>
      <c r="K210" s="21"/>
      <c r="L210" s="21"/>
    </row>
    <row r="211" spans="1:12" x14ac:dyDescent="0.25">
      <c r="A211" s="26"/>
      <c r="B211" s="26"/>
      <c r="C211" s="3"/>
      <c r="D211" s="3"/>
      <c r="E211" s="3"/>
      <c r="F211" s="3"/>
      <c r="G211" s="3"/>
      <c r="H211" s="3"/>
      <c r="I211" s="3"/>
      <c r="J211" s="3"/>
      <c r="K211" s="3"/>
      <c r="L211" s="3"/>
    </row>
    <row r="212" spans="1:12" x14ac:dyDescent="0.25">
      <c r="A212" s="3" t="s">
        <v>27</v>
      </c>
      <c r="B212" s="3"/>
      <c r="C212" s="3"/>
      <c r="D212" s="3"/>
      <c r="E212" s="3"/>
      <c r="F212" s="29"/>
      <c r="G212" s="29"/>
      <c r="H212" s="3"/>
      <c r="I212" s="3"/>
      <c r="J212" s="3"/>
      <c r="K212" s="3"/>
      <c r="L212" s="3"/>
    </row>
    <row r="213" spans="1:12" x14ac:dyDescent="0.25">
      <c r="A213" s="28" t="s">
        <v>182</v>
      </c>
      <c r="B213" s="28"/>
      <c r="C213" s="3"/>
      <c r="D213" s="3"/>
      <c r="E213" s="3"/>
      <c r="F213" s="29"/>
      <c r="G213" s="29"/>
      <c r="H213" s="3"/>
      <c r="I213" s="3"/>
      <c r="J213" s="3"/>
      <c r="K213" s="3"/>
      <c r="L213" s="3"/>
    </row>
    <row r="214" spans="1:12" x14ac:dyDescent="0.25">
      <c r="A214" s="28" t="s">
        <v>103</v>
      </c>
      <c r="B214" s="28"/>
      <c r="C214" s="3"/>
      <c r="D214" s="3"/>
      <c r="E214" s="3"/>
      <c r="F214" s="29"/>
      <c r="G214" s="29"/>
      <c r="H214" s="3"/>
      <c r="I214" s="3"/>
      <c r="J214" s="3"/>
      <c r="K214" s="3"/>
      <c r="L214" s="3"/>
    </row>
    <row r="215" spans="1:12" x14ac:dyDescent="0.25">
      <c r="A215" s="28" t="s">
        <v>632</v>
      </c>
      <c r="B215" s="28"/>
      <c r="C215" s="3"/>
      <c r="D215" s="3"/>
      <c r="E215" s="3"/>
      <c r="F215" s="29"/>
      <c r="G215" s="29"/>
      <c r="H215" s="3"/>
      <c r="I215" s="3"/>
      <c r="J215" s="3"/>
      <c r="K215" s="3"/>
      <c r="L215" s="3"/>
    </row>
    <row r="216" spans="1:12" x14ac:dyDescent="0.25">
      <c r="A216" s="28"/>
      <c r="B216" s="28"/>
      <c r="C216" s="3"/>
      <c r="D216" s="3"/>
      <c r="E216" s="3"/>
      <c r="F216" s="29"/>
      <c r="G216" s="29"/>
      <c r="H216" s="3"/>
      <c r="I216" s="3"/>
      <c r="J216" s="3"/>
      <c r="K216" s="3"/>
      <c r="L216" s="3"/>
    </row>
    <row r="217" spans="1:12" ht="18.75" x14ac:dyDescent="0.3">
      <c r="A217" s="400" t="s">
        <v>633</v>
      </c>
      <c r="B217" s="401"/>
      <c r="C217" s="483"/>
      <c r="D217" s="483"/>
      <c r="E217" s="483"/>
      <c r="F217" s="483"/>
      <c r="G217" s="490"/>
      <c r="H217" s="21"/>
      <c r="I217" s="21"/>
      <c r="J217" s="21"/>
      <c r="K217" s="21"/>
      <c r="L217" s="21"/>
    </row>
    <row r="218" spans="1:12" ht="15.75" thickBot="1" x14ac:dyDescent="0.3">
      <c r="A218" s="26"/>
      <c r="B218" s="26"/>
      <c r="C218" s="3"/>
      <c r="D218" s="3"/>
      <c r="E218" s="3"/>
      <c r="F218" s="29"/>
      <c r="G218" s="29"/>
      <c r="H218" s="80"/>
      <c r="I218" s="87"/>
      <c r="J218" s="3"/>
      <c r="K218" s="3"/>
      <c r="L218" s="3"/>
    </row>
    <row r="219" spans="1:12" x14ac:dyDescent="0.25">
      <c r="A219" s="29"/>
      <c r="B219" s="29"/>
      <c r="C219" s="29"/>
      <c r="D219" s="641"/>
      <c r="E219" s="642"/>
      <c r="F219" s="29"/>
      <c r="G219" s="29"/>
      <c r="H219" s="80"/>
      <c r="I219" s="87"/>
      <c r="J219" s="3"/>
      <c r="K219" s="3"/>
      <c r="L219" s="3"/>
    </row>
    <row r="220" spans="1:12" x14ac:dyDescent="0.25">
      <c r="A220" s="411" t="s">
        <v>186</v>
      </c>
      <c r="B220" s="411"/>
      <c r="C220" s="412" t="s">
        <v>61</v>
      </c>
      <c r="D220" s="491" t="s">
        <v>62</v>
      </c>
      <c r="E220" s="492" t="s">
        <v>41</v>
      </c>
      <c r="F220" s="3"/>
      <c r="G220" s="3"/>
      <c r="H220" s="63"/>
      <c r="I220" s="4"/>
      <c r="J220" s="3"/>
      <c r="K220" s="3"/>
      <c r="L220" s="3"/>
    </row>
    <row r="221" spans="1:12" x14ac:dyDescent="0.25">
      <c r="A221" s="493">
        <v>50</v>
      </c>
      <c r="B221" s="494"/>
      <c r="C221" s="46">
        <v>6</v>
      </c>
      <c r="D221" s="47"/>
      <c r="E221" s="44"/>
      <c r="F221" s="3"/>
      <c r="G221" s="3"/>
      <c r="H221" s="3"/>
      <c r="I221" s="3"/>
      <c r="J221" s="3"/>
      <c r="K221" s="3"/>
      <c r="L221" s="3"/>
    </row>
    <row r="222" spans="1:12" x14ac:dyDescent="0.25">
      <c r="A222" s="493">
        <v>65</v>
      </c>
      <c r="B222" s="494"/>
      <c r="C222" s="46">
        <v>4</v>
      </c>
      <c r="D222" s="47"/>
      <c r="E222" s="44"/>
      <c r="F222" s="3"/>
      <c r="G222" s="3"/>
      <c r="H222" s="3"/>
      <c r="I222" s="3"/>
      <c r="J222" s="3"/>
      <c r="K222" s="3"/>
      <c r="L222" s="3"/>
    </row>
    <row r="223" spans="1:12" x14ac:dyDescent="0.25">
      <c r="A223" s="493">
        <v>80</v>
      </c>
      <c r="B223" s="494"/>
      <c r="C223" s="46">
        <v>20</v>
      </c>
      <c r="D223" s="47"/>
      <c r="E223" s="44"/>
      <c r="F223" s="3"/>
      <c r="G223" s="3"/>
      <c r="H223" s="3"/>
      <c r="I223" s="3"/>
      <c r="J223" s="3"/>
      <c r="K223" s="3"/>
      <c r="L223" s="3"/>
    </row>
    <row r="224" spans="1:12" x14ac:dyDescent="0.25">
      <c r="A224" s="34">
        <v>100</v>
      </c>
      <c r="B224" s="46"/>
      <c r="C224" s="46">
        <v>10</v>
      </c>
      <c r="D224" s="47"/>
      <c r="E224" s="44"/>
      <c r="F224" s="29"/>
      <c r="G224" s="29"/>
      <c r="H224" s="3"/>
      <c r="I224" s="3"/>
      <c r="J224" s="3"/>
      <c r="K224" s="3"/>
      <c r="L224" s="3"/>
    </row>
    <row r="225" spans="1:12" x14ac:dyDescent="0.25">
      <c r="A225" s="34">
        <v>125</v>
      </c>
      <c r="B225" s="46"/>
      <c r="C225" s="46">
        <v>5</v>
      </c>
      <c r="D225" s="47"/>
      <c r="E225" s="44"/>
      <c r="F225" s="29"/>
      <c r="G225" s="29"/>
      <c r="H225" s="3"/>
      <c r="I225" s="3"/>
      <c r="J225" s="3"/>
      <c r="K225" s="3"/>
      <c r="L225" s="3"/>
    </row>
    <row r="226" spans="1:12" x14ac:dyDescent="0.25">
      <c r="A226" s="34">
        <v>150</v>
      </c>
      <c r="B226" s="46"/>
      <c r="C226" s="46">
        <v>5</v>
      </c>
      <c r="D226" s="47"/>
      <c r="E226" s="44"/>
      <c r="F226" s="40"/>
      <c r="G226" s="40"/>
      <c r="H226" s="3"/>
      <c r="I226" s="3"/>
      <c r="J226" s="3"/>
      <c r="K226" s="3"/>
      <c r="L226" s="3"/>
    </row>
    <row r="227" spans="1:12" x14ac:dyDescent="0.25">
      <c r="A227" s="495">
        <v>200</v>
      </c>
      <c r="B227" s="495"/>
      <c r="C227" s="496">
        <v>1</v>
      </c>
      <c r="D227" s="497"/>
      <c r="E227" s="44"/>
      <c r="F227" s="40"/>
      <c r="G227" s="40"/>
      <c r="H227" s="3"/>
      <c r="I227" s="3"/>
      <c r="J227" s="3"/>
      <c r="K227" s="3"/>
      <c r="L227" s="3"/>
    </row>
    <row r="228" spans="1:12" x14ac:dyDescent="0.25">
      <c r="A228" s="495">
        <v>250</v>
      </c>
      <c r="B228" s="495"/>
      <c r="C228" s="496">
        <v>1</v>
      </c>
      <c r="D228" s="497"/>
      <c r="E228" s="44"/>
      <c r="F228" s="40"/>
      <c r="G228" s="40"/>
      <c r="H228" s="3"/>
      <c r="I228" s="3"/>
      <c r="J228" s="3"/>
      <c r="K228" s="3"/>
      <c r="L228" s="3"/>
    </row>
    <row r="229" spans="1:12" x14ac:dyDescent="0.25">
      <c r="A229" s="495">
        <v>300</v>
      </c>
      <c r="B229" s="495"/>
      <c r="C229" s="496">
        <v>1</v>
      </c>
      <c r="D229" s="497"/>
      <c r="E229" s="44"/>
      <c r="F229" s="40"/>
      <c r="G229" s="40"/>
      <c r="H229" s="3"/>
      <c r="I229" s="3"/>
      <c r="J229" s="3"/>
      <c r="K229" s="3"/>
      <c r="L229" s="3"/>
    </row>
    <row r="230" spans="1:12" x14ac:dyDescent="0.25">
      <c r="A230" s="495">
        <v>350</v>
      </c>
      <c r="B230" s="495"/>
      <c r="C230" s="496">
        <v>1</v>
      </c>
      <c r="D230" s="497"/>
      <c r="E230" s="44"/>
      <c r="F230" s="40"/>
      <c r="G230" s="40"/>
      <c r="H230" s="3"/>
      <c r="I230" s="3"/>
      <c r="J230" s="3"/>
      <c r="K230" s="3"/>
      <c r="L230" s="3"/>
    </row>
    <row r="231" spans="1:12" ht="15.75" thickBot="1" x14ac:dyDescent="0.3">
      <c r="A231" s="495">
        <v>400</v>
      </c>
      <c r="B231" s="495"/>
      <c r="C231" s="496">
        <v>1</v>
      </c>
      <c r="D231" s="498"/>
      <c r="E231" s="44"/>
      <c r="F231" s="40"/>
      <c r="G231" s="40"/>
      <c r="H231" s="3"/>
      <c r="I231" s="3"/>
      <c r="J231" s="3"/>
      <c r="K231" s="3"/>
      <c r="L231" s="3"/>
    </row>
    <row r="232" spans="1:12" ht="15.75" thickBot="1" x14ac:dyDescent="0.3">
      <c r="A232" s="3"/>
      <c r="B232" s="3"/>
      <c r="C232" s="3"/>
      <c r="D232" s="38" t="s">
        <v>42</v>
      </c>
      <c r="E232" s="50"/>
      <c r="F232" s="127"/>
      <c r="G232" s="61"/>
      <c r="H232" s="3"/>
      <c r="I232" s="3"/>
      <c r="J232" s="3"/>
      <c r="K232" s="3"/>
      <c r="L232" s="3"/>
    </row>
    <row r="233" spans="1:12" x14ac:dyDescent="0.25">
      <c r="A233" s="3"/>
      <c r="B233" s="3"/>
      <c r="C233" s="3"/>
      <c r="D233" s="127"/>
      <c r="E233" s="63"/>
      <c r="F233" s="4"/>
      <c r="G233" s="61"/>
      <c r="H233" s="29"/>
      <c r="I233" s="29"/>
      <c r="J233" s="3"/>
      <c r="K233" s="3"/>
      <c r="L233" s="3"/>
    </row>
    <row r="234" spans="1:12" x14ac:dyDescent="0.25">
      <c r="A234" s="28"/>
      <c r="B234" s="28"/>
      <c r="C234" s="3"/>
      <c r="D234" s="3"/>
      <c r="E234" s="3"/>
      <c r="F234" s="4"/>
      <c r="G234" s="61"/>
      <c r="H234" s="3"/>
      <c r="I234" s="3"/>
      <c r="J234" s="3"/>
      <c r="K234" s="3"/>
      <c r="L234" s="3"/>
    </row>
    <row r="235" spans="1:12" ht="18.75" x14ac:dyDescent="0.3">
      <c r="A235" s="400" t="s">
        <v>634</v>
      </c>
      <c r="B235" s="401"/>
      <c r="C235" s="483"/>
      <c r="D235" s="483"/>
      <c r="E235" s="483"/>
      <c r="F235" s="483"/>
      <c r="G235" s="490"/>
      <c r="H235" s="21"/>
      <c r="I235" s="21"/>
      <c r="J235" s="21"/>
      <c r="K235" s="21"/>
      <c r="L235" s="21"/>
    </row>
    <row r="236" spans="1:12" ht="15.75" thickBot="1" x14ac:dyDescent="0.3">
      <c r="A236" s="26"/>
      <c r="B236" s="26"/>
      <c r="C236" s="3"/>
      <c r="D236" s="3"/>
      <c r="E236" s="3"/>
      <c r="F236" s="4"/>
      <c r="G236" s="61"/>
      <c r="H236" s="3"/>
      <c r="I236" s="3"/>
      <c r="J236" s="3"/>
      <c r="K236" s="3"/>
      <c r="L236" s="3"/>
    </row>
    <row r="237" spans="1:12" x14ac:dyDescent="0.25">
      <c r="A237" s="29"/>
      <c r="B237" s="29"/>
      <c r="C237" s="29"/>
      <c r="D237" s="499"/>
      <c r="E237" s="641"/>
      <c r="F237" s="642"/>
      <c r="G237" s="61"/>
      <c r="H237" s="3"/>
      <c r="I237" s="3"/>
      <c r="J237" s="3"/>
      <c r="K237" s="3"/>
      <c r="L237" s="3"/>
    </row>
    <row r="238" spans="1:12" x14ac:dyDescent="0.25">
      <c r="A238" s="411" t="s">
        <v>186</v>
      </c>
      <c r="B238" s="411"/>
      <c r="C238" s="412" t="s">
        <v>61</v>
      </c>
      <c r="D238" s="500" t="s">
        <v>62</v>
      </c>
      <c r="E238" s="492" t="s">
        <v>41</v>
      </c>
      <c r="F238" s="4"/>
      <c r="G238" s="67"/>
      <c r="H238" s="3"/>
      <c r="I238" s="3"/>
      <c r="J238" s="3"/>
      <c r="K238" s="3"/>
      <c r="L238" s="3"/>
    </row>
    <row r="239" spans="1:12" x14ac:dyDescent="0.25">
      <c r="A239" s="493">
        <v>80</v>
      </c>
      <c r="B239" s="494"/>
      <c r="C239" s="46">
        <v>30</v>
      </c>
      <c r="D239" s="501"/>
      <c r="E239" s="502"/>
      <c r="F239" s="3"/>
      <c r="G239" s="3"/>
      <c r="H239" s="3"/>
      <c r="I239" s="3"/>
      <c r="J239" s="3"/>
      <c r="K239" s="3"/>
      <c r="L239" s="3"/>
    </row>
    <row r="240" spans="1:12" x14ac:dyDescent="0.25">
      <c r="A240" s="34">
        <v>100</v>
      </c>
      <c r="B240" s="46"/>
      <c r="C240" s="46">
        <v>5</v>
      </c>
      <c r="D240" s="503"/>
      <c r="E240" s="502"/>
      <c r="F240" s="3"/>
      <c r="G240" s="3"/>
      <c r="H240" s="3"/>
      <c r="I240" s="3"/>
      <c r="J240" s="3"/>
      <c r="K240" s="3"/>
      <c r="L240" s="3"/>
    </row>
    <row r="241" spans="1:12" x14ac:dyDescent="0.25">
      <c r="A241" s="504">
        <v>125</v>
      </c>
      <c r="B241" s="505"/>
      <c r="C241" s="496">
        <v>1</v>
      </c>
      <c r="D241" s="506"/>
      <c r="E241" s="502"/>
      <c r="F241" s="3"/>
      <c r="G241" s="3"/>
      <c r="H241" s="3"/>
      <c r="I241" s="3"/>
      <c r="J241" s="3"/>
      <c r="K241" s="3"/>
      <c r="L241" s="3"/>
    </row>
    <row r="242" spans="1:12" x14ac:dyDescent="0.25">
      <c r="A242" s="504">
        <v>150</v>
      </c>
      <c r="B242" s="505"/>
      <c r="C242" s="496">
        <v>1</v>
      </c>
      <c r="D242" s="506"/>
      <c r="E242" s="502"/>
      <c r="F242" s="3"/>
      <c r="G242" s="3"/>
      <c r="H242" s="3"/>
      <c r="I242" s="3"/>
      <c r="J242" s="3"/>
      <c r="K242" s="3"/>
      <c r="L242" s="3"/>
    </row>
    <row r="243" spans="1:12" x14ac:dyDescent="0.25">
      <c r="A243" s="504">
        <v>200</v>
      </c>
      <c r="B243" s="505"/>
      <c r="C243" s="496">
        <v>1</v>
      </c>
      <c r="D243" s="506"/>
      <c r="E243" s="502"/>
      <c r="F243" s="3"/>
      <c r="G243" s="3"/>
      <c r="H243" s="3"/>
      <c r="I243" s="3"/>
      <c r="J243" s="3"/>
      <c r="K243" s="3"/>
      <c r="L243" s="3"/>
    </row>
    <row r="244" spans="1:12" x14ac:dyDescent="0.25">
      <c r="A244" s="504">
        <v>250</v>
      </c>
      <c r="B244" s="505"/>
      <c r="C244" s="496">
        <v>1</v>
      </c>
      <c r="D244" s="506"/>
      <c r="E244" s="502"/>
      <c r="F244" s="3"/>
      <c r="G244" s="3"/>
      <c r="H244" s="3"/>
      <c r="I244" s="3"/>
      <c r="J244" s="3"/>
      <c r="K244" s="3"/>
      <c r="L244" s="3"/>
    </row>
    <row r="245" spans="1:12" ht="15.75" thickBot="1" x14ac:dyDescent="0.3">
      <c r="A245" s="504">
        <v>300</v>
      </c>
      <c r="B245" s="505"/>
      <c r="C245" s="496">
        <v>1</v>
      </c>
      <c r="D245" s="507"/>
      <c r="E245" s="502"/>
      <c r="F245" s="3"/>
      <c r="G245" s="3"/>
      <c r="H245" s="3"/>
      <c r="I245" s="3"/>
      <c r="J245" s="3"/>
      <c r="K245" s="3"/>
      <c r="L245" s="3"/>
    </row>
    <row r="246" spans="1:12" ht="15.75" thickBot="1" x14ac:dyDescent="0.3">
      <c r="A246" s="3"/>
      <c r="B246" s="3"/>
      <c r="C246" s="3"/>
      <c r="D246" s="38" t="s">
        <v>42</v>
      </c>
      <c r="E246" s="508"/>
      <c r="F246" s="3"/>
      <c r="G246" s="3"/>
      <c r="H246" s="3"/>
      <c r="I246" s="3"/>
      <c r="J246" s="3"/>
      <c r="K246" s="3"/>
      <c r="L246" s="3"/>
    </row>
    <row r="247" spans="1:12" x14ac:dyDescent="0.25">
      <c r="A247" s="3"/>
      <c r="B247" s="3"/>
      <c r="C247" s="3"/>
      <c r="D247" s="127"/>
      <c r="E247" s="63"/>
      <c r="F247" s="3"/>
      <c r="G247" s="3"/>
      <c r="H247" s="3"/>
      <c r="I247" s="3"/>
      <c r="J247" s="3"/>
      <c r="K247" s="3"/>
      <c r="L247" s="3"/>
    </row>
    <row r="248" spans="1:12" ht="18.75" x14ac:dyDescent="0.3">
      <c r="A248" s="400" t="s">
        <v>635</v>
      </c>
      <c r="B248" s="401"/>
      <c r="C248" s="483"/>
      <c r="D248" s="483"/>
      <c r="E248" s="483"/>
      <c r="F248" s="483"/>
      <c r="G248" s="490"/>
      <c r="H248" s="21"/>
      <c r="I248" s="21"/>
      <c r="J248" s="21"/>
      <c r="K248" s="21"/>
      <c r="L248" s="21"/>
    </row>
    <row r="249" spans="1:12" ht="15.75" thickBot="1" x14ac:dyDescent="0.3">
      <c r="A249" s="26"/>
      <c r="B249" s="26"/>
      <c r="C249" s="3"/>
      <c r="D249" s="3"/>
      <c r="E249" s="3"/>
      <c r="F249" s="3"/>
      <c r="G249" s="3"/>
      <c r="H249" s="3"/>
      <c r="I249" s="3"/>
      <c r="J249" s="3"/>
      <c r="K249" s="3"/>
      <c r="L249" s="3"/>
    </row>
    <row r="250" spans="1:12" x14ac:dyDescent="0.25">
      <c r="A250" s="29"/>
      <c r="B250" s="29"/>
      <c r="C250" s="29"/>
      <c r="D250" s="641"/>
      <c r="E250" s="642"/>
      <c r="F250" s="3"/>
      <c r="G250" s="3"/>
      <c r="H250" s="3"/>
      <c r="I250" s="3"/>
      <c r="J250" s="3"/>
      <c r="K250" s="3"/>
      <c r="L250" s="3"/>
    </row>
    <row r="251" spans="1:12" x14ac:dyDescent="0.25">
      <c r="A251" s="411" t="s">
        <v>186</v>
      </c>
      <c r="B251" s="411"/>
      <c r="C251" s="412" t="s">
        <v>61</v>
      </c>
      <c r="D251" s="500" t="s">
        <v>62</v>
      </c>
      <c r="E251" s="492" t="s">
        <v>41</v>
      </c>
      <c r="F251" s="3"/>
      <c r="G251" s="3"/>
      <c r="H251" s="3"/>
      <c r="I251" s="3"/>
      <c r="J251" s="3"/>
      <c r="K251" s="3"/>
      <c r="L251" s="3"/>
    </row>
    <row r="252" spans="1:12" x14ac:dyDescent="0.25">
      <c r="A252" s="34" t="s">
        <v>636</v>
      </c>
      <c r="B252" s="46"/>
      <c r="C252" s="46">
        <v>5</v>
      </c>
      <c r="D252" s="509"/>
      <c r="E252" s="44"/>
      <c r="F252" s="134"/>
      <c r="G252" s="29"/>
      <c r="H252" s="3"/>
      <c r="I252" s="3"/>
      <c r="J252" s="3"/>
      <c r="K252" s="3"/>
      <c r="L252" s="3"/>
    </row>
    <row r="253" spans="1:12" x14ac:dyDescent="0.25">
      <c r="A253" s="34" t="s">
        <v>637</v>
      </c>
      <c r="B253" s="46"/>
      <c r="C253" s="46">
        <v>3</v>
      </c>
      <c r="D253" s="509"/>
      <c r="E253" s="44"/>
      <c r="F253" s="29"/>
      <c r="G253" s="29"/>
      <c r="H253" s="3"/>
      <c r="I253" s="3"/>
      <c r="J253" s="3"/>
      <c r="K253" s="3"/>
      <c r="L253" s="3"/>
    </row>
    <row r="254" spans="1:12" x14ac:dyDescent="0.25">
      <c r="A254" s="34" t="s">
        <v>638</v>
      </c>
      <c r="B254" s="46"/>
      <c r="C254" s="46">
        <v>20</v>
      </c>
      <c r="D254" s="509"/>
      <c r="E254" s="44"/>
      <c r="F254" s="29"/>
      <c r="G254" s="29"/>
      <c r="H254" s="3"/>
      <c r="I254" s="3"/>
      <c r="J254" s="3"/>
      <c r="K254" s="3"/>
      <c r="L254" s="3"/>
    </row>
    <row r="255" spans="1:12" x14ac:dyDescent="0.25">
      <c r="A255" s="34" t="s">
        <v>639</v>
      </c>
      <c r="B255" s="46"/>
      <c r="C255" s="46">
        <v>3</v>
      </c>
      <c r="D255" s="509"/>
      <c r="E255" s="44"/>
      <c r="F255" s="29"/>
      <c r="G255" s="29"/>
      <c r="H255" s="3"/>
      <c r="I255" s="3"/>
      <c r="J255" s="3"/>
      <c r="K255" s="3"/>
      <c r="L255" s="3"/>
    </row>
    <row r="256" spans="1:12" x14ac:dyDescent="0.25">
      <c r="A256" s="34" t="s">
        <v>640</v>
      </c>
      <c r="B256" s="46"/>
      <c r="C256" s="46">
        <v>10</v>
      </c>
      <c r="D256" s="509"/>
      <c r="E256" s="44"/>
      <c r="F256" s="29"/>
      <c r="G256" s="29"/>
      <c r="H256" s="3"/>
      <c r="I256" s="3"/>
      <c r="J256" s="3"/>
      <c r="K256" s="3"/>
      <c r="L256" s="3"/>
    </row>
    <row r="257" spans="1:12" x14ac:dyDescent="0.25">
      <c r="A257" s="34" t="s">
        <v>641</v>
      </c>
      <c r="B257" s="46"/>
      <c r="C257" s="46">
        <v>5</v>
      </c>
      <c r="D257" s="509"/>
      <c r="E257" s="44"/>
      <c r="F257" s="29"/>
      <c r="G257" s="29"/>
      <c r="H257" s="29"/>
      <c r="I257" s="29"/>
      <c r="J257" s="3"/>
      <c r="K257" s="3"/>
      <c r="L257" s="3"/>
    </row>
    <row r="258" spans="1:12" x14ac:dyDescent="0.25">
      <c r="A258" s="34" t="s">
        <v>642</v>
      </c>
      <c r="B258" s="46"/>
      <c r="C258" s="46">
        <v>4</v>
      </c>
      <c r="D258" s="509"/>
      <c r="E258" s="44"/>
      <c r="F258" s="59"/>
      <c r="G258" s="4"/>
      <c r="H258" s="3"/>
      <c r="I258" s="3"/>
      <c r="J258" s="3"/>
      <c r="K258" s="3"/>
      <c r="L258" s="3"/>
    </row>
    <row r="259" spans="1:12" x14ac:dyDescent="0.25">
      <c r="A259" s="34" t="s">
        <v>643</v>
      </c>
      <c r="B259" s="46"/>
      <c r="C259" s="46">
        <v>4</v>
      </c>
      <c r="D259" s="509"/>
      <c r="E259" s="44"/>
      <c r="F259" s="59"/>
      <c r="G259" s="4"/>
      <c r="H259" s="3"/>
      <c r="I259" s="3"/>
      <c r="J259" s="3"/>
      <c r="K259" s="3"/>
      <c r="L259" s="3"/>
    </row>
    <row r="260" spans="1:12" x14ac:dyDescent="0.25">
      <c r="A260" s="34" t="s">
        <v>644</v>
      </c>
      <c r="B260" s="46"/>
      <c r="C260" s="46">
        <v>4</v>
      </c>
      <c r="D260" s="509"/>
      <c r="E260" s="44"/>
      <c r="F260" s="59"/>
      <c r="G260" s="4"/>
      <c r="H260" s="3"/>
      <c r="I260" s="3"/>
      <c r="J260" s="3"/>
      <c r="K260" s="3"/>
      <c r="L260" s="3"/>
    </row>
    <row r="261" spans="1:12" x14ac:dyDescent="0.25">
      <c r="A261" s="34" t="s">
        <v>645</v>
      </c>
      <c r="B261" s="46"/>
      <c r="C261" s="46">
        <v>4</v>
      </c>
      <c r="D261" s="509"/>
      <c r="E261" s="44"/>
      <c r="F261" s="59"/>
      <c r="G261" s="4"/>
      <c r="H261" s="3"/>
      <c r="I261" s="3"/>
      <c r="J261" s="3"/>
      <c r="K261" s="3"/>
      <c r="L261" s="3"/>
    </row>
    <row r="262" spans="1:12" x14ac:dyDescent="0.25">
      <c r="A262" s="34" t="s">
        <v>646</v>
      </c>
      <c r="B262" s="46"/>
      <c r="C262" s="46">
        <v>4</v>
      </c>
      <c r="D262" s="509"/>
      <c r="E262" s="44"/>
      <c r="F262" s="59"/>
      <c r="G262" s="4"/>
      <c r="H262" s="3"/>
      <c r="I262" s="3"/>
      <c r="J262" s="3"/>
      <c r="K262" s="3"/>
      <c r="L262" s="3"/>
    </row>
    <row r="263" spans="1:12" x14ac:dyDescent="0.25">
      <c r="A263" s="34" t="s">
        <v>647</v>
      </c>
      <c r="B263" s="46"/>
      <c r="C263" s="46">
        <v>4</v>
      </c>
      <c r="D263" s="509"/>
      <c r="E263" s="44"/>
      <c r="F263" s="59"/>
      <c r="G263" s="4"/>
      <c r="H263" s="3"/>
      <c r="I263" s="3"/>
      <c r="J263" s="3"/>
      <c r="K263" s="3"/>
      <c r="L263" s="3"/>
    </row>
    <row r="264" spans="1:12" x14ac:dyDescent="0.25">
      <c r="A264" s="34" t="s">
        <v>648</v>
      </c>
      <c r="B264" s="46"/>
      <c r="C264" s="46">
        <v>4</v>
      </c>
      <c r="D264" s="509"/>
      <c r="E264" s="44"/>
      <c r="F264" s="59"/>
      <c r="G264" s="4"/>
      <c r="H264" s="3"/>
      <c r="I264" s="3"/>
      <c r="J264" s="3"/>
      <c r="K264" s="3"/>
      <c r="L264" s="3"/>
    </row>
    <row r="265" spans="1:12" x14ac:dyDescent="0.25">
      <c r="A265" s="495" t="s">
        <v>649</v>
      </c>
      <c r="B265" s="495"/>
      <c r="C265" s="496">
        <v>1</v>
      </c>
      <c r="D265" s="510"/>
      <c r="E265" s="44"/>
      <c r="F265" s="59"/>
      <c r="G265" s="4"/>
      <c r="H265" s="3"/>
      <c r="I265" s="3"/>
      <c r="J265" s="3"/>
      <c r="K265" s="3"/>
      <c r="L265" s="3"/>
    </row>
    <row r="266" spans="1:12" x14ac:dyDescent="0.25">
      <c r="A266" s="495" t="s">
        <v>650</v>
      </c>
      <c r="B266" s="495"/>
      <c r="C266" s="496">
        <v>1</v>
      </c>
      <c r="D266" s="510"/>
      <c r="E266" s="44"/>
      <c r="F266" s="59"/>
      <c r="G266" s="4"/>
      <c r="H266" s="3"/>
      <c r="I266" s="3"/>
      <c r="J266" s="3"/>
      <c r="K266" s="3"/>
      <c r="L266" s="3"/>
    </row>
    <row r="267" spans="1:12" x14ac:dyDescent="0.25">
      <c r="A267" s="495" t="s">
        <v>651</v>
      </c>
      <c r="B267" s="495"/>
      <c r="C267" s="496">
        <v>1</v>
      </c>
      <c r="D267" s="510"/>
      <c r="E267" s="44"/>
      <c r="F267" s="59"/>
      <c r="G267" s="4"/>
      <c r="H267" s="3"/>
      <c r="I267" s="3"/>
      <c r="J267" s="3"/>
      <c r="K267" s="3"/>
      <c r="L267" s="3"/>
    </row>
    <row r="268" spans="1:12" x14ac:dyDescent="0.25">
      <c r="A268" s="495" t="s">
        <v>652</v>
      </c>
      <c r="B268" s="495"/>
      <c r="C268" s="496">
        <v>1</v>
      </c>
      <c r="D268" s="510"/>
      <c r="E268" s="44"/>
      <c r="F268" s="59"/>
      <c r="G268" s="4"/>
      <c r="H268" s="3"/>
      <c r="I268" s="3"/>
      <c r="J268" s="3"/>
      <c r="K268" s="3"/>
      <c r="L268" s="3"/>
    </row>
    <row r="269" spans="1:12" x14ac:dyDescent="0.25">
      <c r="A269" s="495" t="s">
        <v>653</v>
      </c>
      <c r="B269" s="495"/>
      <c r="C269" s="496">
        <v>1</v>
      </c>
      <c r="D269" s="510"/>
      <c r="E269" s="44"/>
      <c r="F269" s="59"/>
      <c r="G269" s="4"/>
      <c r="H269" s="3"/>
      <c r="I269" s="3"/>
      <c r="J269" s="3"/>
      <c r="K269" s="3"/>
      <c r="L269" s="3"/>
    </row>
    <row r="270" spans="1:12" x14ac:dyDescent="0.25">
      <c r="A270" s="495" t="s">
        <v>654</v>
      </c>
      <c r="B270" s="495"/>
      <c r="C270" s="496">
        <v>1</v>
      </c>
      <c r="D270" s="510"/>
      <c r="E270" s="44"/>
      <c r="F270" s="59" t="s">
        <v>655</v>
      </c>
      <c r="G270" s="4"/>
      <c r="H270" s="3"/>
      <c r="I270" s="3"/>
      <c r="J270" s="3"/>
      <c r="K270" s="3"/>
      <c r="L270" s="3"/>
    </row>
    <row r="271" spans="1:12" x14ac:dyDescent="0.25">
      <c r="A271" s="495" t="s">
        <v>656</v>
      </c>
      <c r="B271" s="495"/>
      <c r="C271" s="496">
        <v>1</v>
      </c>
      <c r="D271" s="510"/>
      <c r="E271" s="44"/>
      <c r="F271" s="59"/>
      <c r="G271" s="4"/>
      <c r="H271" s="3"/>
      <c r="I271" s="3"/>
      <c r="J271" s="3"/>
      <c r="K271" s="3"/>
      <c r="L271" s="3"/>
    </row>
    <row r="272" spans="1:12" x14ac:dyDescent="0.25">
      <c r="A272" s="495" t="s">
        <v>657</v>
      </c>
      <c r="B272" s="495"/>
      <c r="C272" s="496">
        <v>1</v>
      </c>
      <c r="D272" s="510"/>
      <c r="E272" s="44"/>
      <c r="F272" s="59"/>
      <c r="G272" s="4"/>
      <c r="H272" s="3"/>
      <c r="I272" s="3"/>
      <c r="J272" s="3"/>
      <c r="K272" s="3"/>
      <c r="L272" s="3"/>
    </row>
    <row r="273" spans="1:12" x14ac:dyDescent="0.25">
      <c r="A273" s="495" t="s">
        <v>658</v>
      </c>
      <c r="B273" s="495"/>
      <c r="C273" s="496">
        <v>1</v>
      </c>
      <c r="D273" s="510"/>
      <c r="E273" s="44"/>
      <c r="F273" s="59"/>
      <c r="G273" s="4"/>
      <c r="H273" s="3"/>
      <c r="I273" s="3"/>
      <c r="J273" s="3"/>
      <c r="K273" s="3"/>
      <c r="L273" s="3"/>
    </row>
    <row r="274" spans="1:12" ht="15.75" thickBot="1" x14ac:dyDescent="0.3">
      <c r="A274" s="495" t="s">
        <v>659</v>
      </c>
      <c r="B274" s="511"/>
      <c r="C274" s="496">
        <v>1</v>
      </c>
      <c r="D274" s="512"/>
      <c r="E274" s="44"/>
      <c r="F274" s="80"/>
      <c r="G274" s="60"/>
      <c r="H274" s="3"/>
      <c r="I274" s="3"/>
      <c r="J274" s="3"/>
      <c r="K274" s="3"/>
      <c r="L274" s="3"/>
    </row>
    <row r="275" spans="1:12" ht="15.75" thickBot="1" x14ac:dyDescent="0.3">
      <c r="A275" s="4"/>
      <c r="B275" s="4"/>
      <c r="C275" s="4"/>
      <c r="D275" s="38" t="s">
        <v>42</v>
      </c>
      <c r="E275" s="50"/>
      <c r="F275" s="513"/>
      <c r="G275" s="4"/>
      <c r="H275" s="29"/>
      <c r="I275" s="29"/>
      <c r="J275" s="3"/>
      <c r="K275" s="3"/>
      <c r="L275" s="3"/>
    </row>
    <row r="276" spans="1:12" x14ac:dyDescent="0.25">
      <c r="A276" s="4"/>
      <c r="B276" s="4"/>
      <c r="C276" s="4"/>
      <c r="D276" s="127"/>
      <c r="E276" s="63"/>
      <c r="F276" s="59"/>
      <c r="G276" s="4"/>
      <c r="H276" s="3"/>
      <c r="I276" s="3"/>
      <c r="J276" s="3"/>
      <c r="K276" s="3"/>
      <c r="L276" s="3"/>
    </row>
    <row r="277" spans="1:12" ht="18.75" x14ac:dyDescent="0.3">
      <c r="A277" s="400" t="s">
        <v>660</v>
      </c>
      <c r="B277" s="401"/>
      <c r="C277" s="483"/>
      <c r="D277" s="483"/>
      <c r="E277" s="483"/>
      <c r="F277" s="483"/>
      <c r="G277" s="490"/>
      <c r="H277" s="21"/>
      <c r="I277" s="21"/>
      <c r="J277" s="21"/>
      <c r="K277" s="21"/>
      <c r="L277" s="21"/>
    </row>
    <row r="278" spans="1:12" ht="15.75" thickBot="1" x14ac:dyDescent="0.3">
      <c r="A278" s="26"/>
      <c r="B278" s="26"/>
      <c r="C278" s="3"/>
      <c r="D278" s="3"/>
      <c r="E278" s="3"/>
      <c r="F278" s="80"/>
      <c r="G278" s="60"/>
      <c r="H278" s="3"/>
      <c r="I278" s="3"/>
      <c r="J278" s="3"/>
      <c r="K278" s="3"/>
      <c r="L278" s="3"/>
    </row>
    <row r="279" spans="1:12" x14ac:dyDescent="0.25">
      <c r="A279" s="29"/>
      <c r="B279" s="29"/>
      <c r="C279" s="29"/>
      <c r="D279" s="641"/>
      <c r="E279" s="642"/>
      <c r="F279" s="40"/>
      <c r="G279" s="60"/>
      <c r="H279" s="3"/>
      <c r="I279" s="3"/>
      <c r="J279" s="3"/>
      <c r="K279" s="3"/>
      <c r="L279" s="3"/>
    </row>
    <row r="280" spans="1:12" x14ac:dyDescent="0.25">
      <c r="A280" s="411" t="s">
        <v>186</v>
      </c>
      <c r="B280" s="412" t="s">
        <v>222</v>
      </c>
      <c r="C280" s="492" t="s">
        <v>61</v>
      </c>
      <c r="D280" s="491" t="s">
        <v>62</v>
      </c>
      <c r="E280" s="514" t="s">
        <v>41</v>
      </c>
      <c r="F280" s="60"/>
      <c r="G280" s="3"/>
      <c r="H280" s="3"/>
      <c r="I280" s="3"/>
      <c r="J280" s="3"/>
      <c r="K280" s="3"/>
      <c r="L280" s="3"/>
    </row>
    <row r="281" spans="1:12" x14ac:dyDescent="0.25">
      <c r="A281" s="34">
        <v>50</v>
      </c>
      <c r="B281" s="34">
        <v>200</v>
      </c>
      <c r="C281" s="46">
        <v>4</v>
      </c>
      <c r="D281" s="509"/>
      <c r="E281" s="44"/>
      <c r="F281" s="60"/>
      <c r="G281" s="3"/>
      <c r="H281" s="3"/>
      <c r="I281" s="3"/>
      <c r="J281" s="3"/>
      <c r="K281" s="3"/>
      <c r="L281" s="3"/>
    </row>
    <row r="282" spans="1:12" x14ac:dyDescent="0.25">
      <c r="A282" s="34">
        <v>50</v>
      </c>
      <c r="B282" s="34">
        <v>300</v>
      </c>
      <c r="C282" s="46">
        <v>4</v>
      </c>
      <c r="D282" s="509"/>
      <c r="E282" s="44"/>
      <c r="F282" s="60"/>
      <c r="G282" s="3"/>
      <c r="H282" s="3"/>
      <c r="I282" s="3"/>
      <c r="J282" s="3"/>
      <c r="K282" s="3"/>
      <c r="L282" s="3"/>
    </row>
    <row r="283" spans="1:12" x14ac:dyDescent="0.25">
      <c r="A283" s="34">
        <v>50</v>
      </c>
      <c r="B283" s="34">
        <v>400</v>
      </c>
      <c r="C283" s="46">
        <v>4</v>
      </c>
      <c r="D283" s="509"/>
      <c r="E283" s="44"/>
      <c r="F283" s="60"/>
      <c r="G283" s="3"/>
      <c r="H283" s="3"/>
      <c r="I283" s="3"/>
      <c r="J283" s="3"/>
      <c r="K283" s="3"/>
      <c r="L283" s="3"/>
    </row>
    <row r="284" spans="1:12" x14ac:dyDescent="0.25">
      <c r="A284" s="34">
        <v>65</v>
      </c>
      <c r="B284" s="34">
        <v>200</v>
      </c>
      <c r="C284" s="46">
        <v>4</v>
      </c>
      <c r="D284" s="509"/>
      <c r="E284" s="44"/>
      <c r="F284" s="60"/>
      <c r="G284" s="3"/>
      <c r="H284" s="3"/>
      <c r="I284" s="3"/>
      <c r="J284" s="3"/>
      <c r="K284" s="3"/>
      <c r="L284" s="3"/>
    </row>
    <row r="285" spans="1:12" x14ac:dyDescent="0.25">
      <c r="A285" s="34">
        <v>65</v>
      </c>
      <c r="B285" s="34">
        <v>400</v>
      </c>
      <c r="C285" s="46">
        <v>4</v>
      </c>
      <c r="D285" s="509"/>
      <c r="E285" s="44"/>
      <c r="F285" s="60"/>
      <c r="G285" s="3"/>
      <c r="H285" s="3"/>
      <c r="I285" s="3"/>
      <c r="J285" s="3"/>
      <c r="K285" s="3"/>
      <c r="L285" s="3"/>
    </row>
    <row r="286" spans="1:12" x14ac:dyDescent="0.25">
      <c r="A286" s="34">
        <v>65</v>
      </c>
      <c r="B286" s="34">
        <v>600</v>
      </c>
      <c r="C286" s="46">
        <v>4</v>
      </c>
      <c r="D286" s="509"/>
      <c r="E286" s="44"/>
      <c r="F286" s="60"/>
      <c r="G286" s="3"/>
      <c r="H286" s="3"/>
      <c r="I286" s="3"/>
      <c r="J286" s="3"/>
      <c r="K286" s="3"/>
      <c r="L286" s="3"/>
    </row>
    <row r="287" spans="1:12" x14ac:dyDescent="0.25">
      <c r="A287" s="34">
        <v>65</v>
      </c>
      <c r="B287" s="34">
        <v>1000</v>
      </c>
      <c r="C287" s="46">
        <v>4</v>
      </c>
      <c r="D287" s="509"/>
      <c r="E287" s="44"/>
      <c r="F287" s="60"/>
      <c r="G287" s="3"/>
      <c r="H287" s="3"/>
      <c r="I287" s="3"/>
      <c r="J287" s="3"/>
      <c r="K287" s="3"/>
      <c r="L287" s="3"/>
    </row>
    <row r="288" spans="1:12" x14ac:dyDescent="0.25">
      <c r="A288" s="34">
        <v>80</v>
      </c>
      <c r="B288" s="34">
        <v>100</v>
      </c>
      <c r="C288" s="46">
        <v>20</v>
      </c>
      <c r="D288" s="509"/>
      <c r="E288" s="44"/>
      <c r="F288" s="60"/>
      <c r="G288" s="3"/>
      <c r="H288" s="3"/>
      <c r="I288" s="3"/>
      <c r="J288" s="3"/>
      <c r="K288" s="3"/>
      <c r="L288" s="3"/>
    </row>
    <row r="289" spans="1:12" x14ac:dyDescent="0.25">
      <c r="A289" s="34">
        <v>80</v>
      </c>
      <c r="B289" s="34">
        <v>200</v>
      </c>
      <c r="C289" s="46">
        <v>30</v>
      </c>
      <c r="D289" s="509"/>
      <c r="E289" s="44"/>
      <c r="F289" s="63"/>
      <c r="G289" s="3"/>
      <c r="H289" s="3"/>
      <c r="I289" s="3"/>
      <c r="J289" s="3"/>
      <c r="K289" s="3"/>
      <c r="L289" s="3"/>
    </row>
    <row r="290" spans="1:12" x14ac:dyDescent="0.25">
      <c r="A290" s="34">
        <v>80</v>
      </c>
      <c r="B290" s="34">
        <v>300</v>
      </c>
      <c r="C290" s="46">
        <v>20</v>
      </c>
      <c r="D290" s="509"/>
      <c r="E290" s="44"/>
      <c r="F290" s="29"/>
      <c r="G290" s="3"/>
      <c r="H290" s="3"/>
      <c r="I290" s="3"/>
      <c r="J290" s="3"/>
      <c r="K290" s="3"/>
      <c r="L290" s="3"/>
    </row>
    <row r="291" spans="1:12" x14ac:dyDescent="0.25">
      <c r="A291" s="34">
        <v>80</v>
      </c>
      <c r="B291" s="34">
        <v>600</v>
      </c>
      <c r="C291" s="46">
        <v>10</v>
      </c>
      <c r="D291" s="509"/>
      <c r="E291" s="44"/>
      <c r="F291" s="29"/>
      <c r="G291" s="3"/>
      <c r="H291" s="3"/>
      <c r="I291" s="3"/>
      <c r="J291" s="3"/>
      <c r="K291" s="3"/>
      <c r="L291" s="3"/>
    </row>
    <row r="292" spans="1:12" x14ac:dyDescent="0.25">
      <c r="A292" s="34">
        <v>80</v>
      </c>
      <c r="B292" s="34">
        <v>400</v>
      </c>
      <c r="C292" s="46">
        <v>20</v>
      </c>
      <c r="D292" s="509"/>
      <c r="E292" s="44"/>
      <c r="F292" s="40"/>
      <c r="G292" s="3"/>
      <c r="H292" s="3"/>
      <c r="I292" s="3"/>
      <c r="J292" s="3"/>
      <c r="K292" s="3"/>
      <c r="L292" s="3"/>
    </row>
    <row r="293" spans="1:12" x14ac:dyDescent="0.25">
      <c r="A293" s="34">
        <v>80</v>
      </c>
      <c r="B293" s="34">
        <v>500</v>
      </c>
      <c r="C293" s="46">
        <v>20</v>
      </c>
      <c r="D293" s="509"/>
      <c r="E293" s="44"/>
      <c r="F293" s="4"/>
      <c r="G293" s="29"/>
      <c r="H293" s="29"/>
      <c r="I293" s="3"/>
      <c r="J293" s="3"/>
      <c r="K293" s="3"/>
      <c r="L293" s="3"/>
    </row>
    <row r="294" spans="1:12" x14ac:dyDescent="0.25">
      <c r="A294" s="34">
        <v>80</v>
      </c>
      <c r="B294" s="34">
        <v>700</v>
      </c>
      <c r="C294" s="46">
        <v>10</v>
      </c>
      <c r="D294" s="509"/>
      <c r="E294" s="44"/>
      <c r="F294" s="60"/>
      <c r="G294" s="3"/>
      <c r="H294" s="3"/>
      <c r="I294" s="3"/>
      <c r="J294" s="3"/>
      <c r="K294" s="3"/>
      <c r="L294" s="3"/>
    </row>
    <row r="295" spans="1:12" x14ac:dyDescent="0.25">
      <c r="A295" s="34">
        <v>80</v>
      </c>
      <c r="B295" s="34">
        <v>800</v>
      </c>
      <c r="C295" s="46">
        <v>10</v>
      </c>
      <c r="D295" s="509"/>
      <c r="E295" s="44"/>
      <c r="F295" s="60"/>
      <c r="G295" s="3"/>
      <c r="H295" s="3"/>
      <c r="I295" s="3"/>
      <c r="J295" s="3"/>
      <c r="K295" s="3"/>
      <c r="L295" s="3"/>
    </row>
    <row r="296" spans="1:12" x14ac:dyDescent="0.25">
      <c r="A296" s="34">
        <v>80</v>
      </c>
      <c r="B296" s="34">
        <v>900</v>
      </c>
      <c r="C296" s="46">
        <v>10</v>
      </c>
      <c r="D296" s="509"/>
      <c r="E296" s="44"/>
      <c r="F296" s="60"/>
      <c r="G296" s="3"/>
      <c r="H296" s="3"/>
      <c r="I296" s="3"/>
      <c r="J296" s="3"/>
      <c r="K296" s="3"/>
      <c r="L296" s="3"/>
    </row>
    <row r="297" spans="1:12" x14ac:dyDescent="0.25">
      <c r="A297" s="34">
        <v>80</v>
      </c>
      <c r="B297" s="34">
        <v>1000</v>
      </c>
      <c r="C297" s="46">
        <v>10</v>
      </c>
      <c r="D297" s="509"/>
      <c r="E297" s="44"/>
      <c r="F297" s="60"/>
      <c r="G297" s="3"/>
      <c r="H297" s="3"/>
      <c r="I297" s="3"/>
      <c r="J297" s="3"/>
      <c r="K297" s="3"/>
      <c r="L297" s="3"/>
    </row>
    <row r="298" spans="1:12" x14ac:dyDescent="0.25">
      <c r="A298" s="34">
        <v>100</v>
      </c>
      <c r="B298" s="34">
        <v>100</v>
      </c>
      <c r="C298" s="46">
        <v>20</v>
      </c>
      <c r="D298" s="509"/>
      <c r="E298" s="44"/>
      <c r="F298" s="60"/>
      <c r="G298" s="3"/>
      <c r="H298" s="3"/>
      <c r="I298" s="3"/>
      <c r="J298" s="3"/>
      <c r="K298" s="3"/>
      <c r="L298" s="3"/>
    </row>
    <row r="299" spans="1:12" x14ac:dyDescent="0.25">
      <c r="A299" s="34">
        <v>100</v>
      </c>
      <c r="B299" s="34">
        <v>200</v>
      </c>
      <c r="C299" s="46">
        <v>20</v>
      </c>
      <c r="D299" s="509"/>
      <c r="E299" s="44"/>
      <c r="F299" s="60"/>
      <c r="G299" s="3"/>
      <c r="H299" s="3"/>
      <c r="I299" s="3"/>
      <c r="J299" s="3"/>
      <c r="K299" s="3"/>
      <c r="L299" s="3"/>
    </row>
    <row r="300" spans="1:12" x14ac:dyDescent="0.25">
      <c r="A300" s="34">
        <v>100</v>
      </c>
      <c r="B300" s="34">
        <v>300</v>
      </c>
      <c r="C300" s="46">
        <v>20</v>
      </c>
      <c r="D300" s="509"/>
      <c r="E300" s="44"/>
      <c r="F300" s="60"/>
      <c r="G300" s="3"/>
      <c r="H300" s="3"/>
      <c r="I300" s="3"/>
      <c r="J300" s="3"/>
      <c r="K300" s="3"/>
      <c r="L300" s="3"/>
    </row>
    <row r="301" spans="1:12" x14ac:dyDescent="0.25">
      <c r="A301" s="34">
        <v>100</v>
      </c>
      <c r="B301" s="34">
        <v>400</v>
      </c>
      <c r="C301" s="46">
        <v>20</v>
      </c>
      <c r="D301" s="509"/>
      <c r="E301" s="44"/>
      <c r="F301" s="60"/>
      <c r="G301" s="3"/>
      <c r="H301" s="3"/>
      <c r="I301" s="3"/>
      <c r="J301" s="3"/>
      <c r="K301" s="3"/>
      <c r="L301" s="3"/>
    </row>
    <row r="302" spans="1:12" x14ac:dyDescent="0.25">
      <c r="A302" s="34">
        <v>100</v>
      </c>
      <c r="B302" s="34">
        <v>500</v>
      </c>
      <c r="C302" s="46">
        <v>20</v>
      </c>
      <c r="D302" s="509"/>
      <c r="E302" s="44"/>
      <c r="F302" s="63"/>
      <c r="G302" s="3"/>
      <c r="H302" s="3"/>
      <c r="I302" s="3"/>
      <c r="J302" s="3"/>
      <c r="K302" s="3"/>
      <c r="L302" s="3"/>
    </row>
    <row r="303" spans="1:12" x14ac:dyDescent="0.25">
      <c r="A303" s="34">
        <v>100</v>
      </c>
      <c r="B303" s="34">
        <v>600</v>
      </c>
      <c r="C303" s="46">
        <v>10</v>
      </c>
      <c r="D303" s="509"/>
      <c r="E303" s="44"/>
      <c r="F303" s="29"/>
      <c r="G303" s="3"/>
      <c r="H303" s="3"/>
      <c r="I303" s="3"/>
      <c r="J303" s="3"/>
      <c r="K303" s="3"/>
      <c r="L303" s="3"/>
    </row>
    <row r="304" spans="1:12" x14ac:dyDescent="0.25">
      <c r="A304" s="34">
        <v>100</v>
      </c>
      <c r="B304" s="34">
        <v>700</v>
      </c>
      <c r="C304" s="46">
        <v>10</v>
      </c>
      <c r="D304" s="509"/>
      <c r="E304" s="44"/>
      <c r="F304" s="29"/>
      <c r="G304" s="3"/>
      <c r="H304" s="3"/>
      <c r="I304" s="3"/>
      <c r="J304" s="3"/>
      <c r="K304" s="3"/>
      <c r="L304" s="3"/>
    </row>
    <row r="305" spans="1:12" x14ac:dyDescent="0.25">
      <c r="A305" s="34">
        <v>100</v>
      </c>
      <c r="B305" s="34">
        <v>800</v>
      </c>
      <c r="C305" s="46">
        <v>10</v>
      </c>
      <c r="D305" s="509"/>
      <c r="E305" s="44"/>
      <c r="F305" s="40"/>
      <c r="G305" s="3"/>
      <c r="H305" s="3"/>
      <c r="I305" s="3"/>
      <c r="J305" s="3"/>
      <c r="K305" s="3"/>
      <c r="L305" s="3"/>
    </row>
    <row r="306" spans="1:12" x14ac:dyDescent="0.25">
      <c r="A306" s="34">
        <v>100</v>
      </c>
      <c r="B306" s="34">
        <v>900</v>
      </c>
      <c r="C306" s="46">
        <v>10</v>
      </c>
      <c r="D306" s="509"/>
      <c r="E306" s="44"/>
      <c r="F306" s="4"/>
      <c r="G306" s="3"/>
      <c r="H306" s="3"/>
      <c r="I306" s="3"/>
      <c r="J306" s="3"/>
      <c r="K306" s="3"/>
      <c r="L306" s="3"/>
    </row>
    <row r="307" spans="1:12" x14ac:dyDescent="0.25">
      <c r="A307" s="34">
        <v>100</v>
      </c>
      <c r="B307" s="34">
        <v>1000</v>
      </c>
      <c r="C307" s="46">
        <v>10</v>
      </c>
      <c r="D307" s="509"/>
      <c r="E307" s="44"/>
      <c r="F307" s="60"/>
      <c r="G307" s="3"/>
      <c r="H307" s="3"/>
      <c r="I307" s="3"/>
      <c r="J307" s="3"/>
      <c r="K307" s="3"/>
      <c r="L307" s="3"/>
    </row>
    <row r="308" spans="1:12" x14ac:dyDescent="0.25">
      <c r="A308" s="34">
        <v>150</v>
      </c>
      <c r="B308" s="34">
        <v>400</v>
      </c>
      <c r="C308" s="46">
        <v>6</v>
      </c>
      <c r="D308" s="509"/>
      <c r="E308" s="44"/>
      <c r="F308" s="60"/>
      <c r="G308" s="3"/>
      <c r="H308" s="3"/>
      <c r="I308" s="3"/>
      <c r="J308" s="3"/>
      <c r="K308" s="3"/>
      <c r="L308" s="3"/>
    </row>
    <row r="309" spans="1:12" x14ac:dyDescent="0.25">
      <c r="A309" s="34">
        <v>150</v>
      </c>
      <c r="B309" s="34">
        <v>600</v>
      </c>
      <c r="C309" s="46">
        <v>6</v>
      </c>
      <c r="D309" s="509"/>
      <c r="E309" s="44"/>
      <c r="F309" s="60"/>
      <c r="G309" s="3"/>
      <c r="H309" s="3"/>
      <c r="I309" s="3"/>
      <c r="J309" s="3"/>
      <c r="K309" s="3"/>
      <c r="L309" s="3"/>
    </row>
    <row r="310" spans="1:12" x14ac:dyDescent="0.25">
      <c r="A310" s="34">
        <v>200</v>
      </c>
      <c r="B310" s="34">
        <v>600</v>
      </c>
      <c r="C310" s="46">
        <v>4</v>
      </c>
      <c r="D310" s="509"/>
      <c r="E310" s="44"/>
      <c r="F310" s="60"/>
      <c r="G310" s="29"/>
      <c r="H310" s="29"/>
      <c r="I310" s="3"/>
      <c r="J310" s="3"/>
      <c r="K310" s="3"/>
      <c r="L310" s="3"/>
    </row>
    <row r="311" spans="1:12" x14ac:dyDescent="0.25">
      <c r="A311" s="34">
        <v>200</v>
      </c>
      <c r="B311" s="34">
        <v>800</v>
      </c>
      <c r="C311" s="46">
        <v>4</v>
      </c>
      <c r="D311" s="509"/>
      <c r="E311" s="44"/>
      <c r="F311" s="60"/>
      <c r="G311" s="29"/>
      <c r="H311" s="29"/>
      <c r="I311" s="3"/>
      <c r="J311" s="3"/>
      <c r="K311" s="3"/>
      <c r="L311" s="3"/>
    </row>
    <row r="312" spans="1:12" x14ac:dyDescent="0.25">
      <c r="A312" s="34">
        <v>250</v>
      </c>
      <c r="B312" s="34">
        <v>600</v>
      </c>
      <c r="C312" s="46">
        <v>4</v>
      </c>
      <c r="D312" s="509"/>
      <c r="E312" s="44"/>
      <c r="F312" s="60"/>
      <c r="G312" s="29"/>
      <c r="H312" s="29"/>
      <c r="I312" s="3"/>
      <c r="J312" s="3"/>
      <c r="K312" s="3"/>
      <c r="L312" s="3"/>
    </row>
    <row r="313" spans="1:12" x14ac:dyDescent="0.25">
      <c r="A313" s="34">
        <v>250</v>
      </c>
      <c r="B313" s="34">
        <v>800</v>
      </c>
      <c r="C313" s="46">
        <v>4</v>
      </c>
      <c r="D313" s="509"/>
      <c r="E313" s="44"/>
      <c r="F313" s="63"/>
      <c r="G313" s="29"/>
      <c r="H313" s="29"/>
      <c r="I313" s="3"/>
      <c r="J313" s="3"/>
      <c r="K313" s="3"/>
      <c r="L313" s="3"/>
    </row>
    <row r="314" spans="1:12" x14ac:dyDescent="0.25">
      <c r="A314" s="34">
        <v>300</v>
      </c>
      <c r="B314" s="34">
        <v>600</v>
      </c>
      <c r="C314" s="46">
        <v>6</v>
      </c>
      <c r="D314" s="509"/>
      <c r="E314" s="44"/>
      <c r="F314" s="29"/>
      <c r="G314" s="29"/>
      <c r="H314" s="29"/>
      <c r="I314" s="3"/>
      <c r="J314" s="3"/>
      <c r="K314" s="3"/>
      <c r="L314" s="3"/>
    </row>
    <row r="315" spans="1:12" x14ac:dyDescent="0.25">
      <c r="A315" s="34">
        <v>300</v>
      </c>
      <c r="B315" s="34">
        <v>800</v>
      </c>
      <c r="C315" s="46">
        <v>6</v>
      </c>
      <c r="D315" s="509"/>
      <c r="E315" s="44"/>
      <c r="F315" s="29"/>
      <c r="G315" s="29"/>
      <c r="H315" s="29"/>
      <c r="I315" s="3"/>
      <c r="J315" s="3"/>
      <c r="K315" s="3"/>
      <c r="L315" s="3"/>
    </row>
    <row r="316" spans="1:12" x14ac:dyDescent="0.25">
      <c r="A316" s="495">
        <v>400</v>
      </c>
      <c r="B316" s="495">
        <v>600</v>
      </c>
      <c r="C316" s="496">
        <v>1</v>
      </c>
      <c r="D316" s="510"/>
      <c r="E316" s="44"/>
      <c r="F316" s="29"/>
      <c r="G316" s="29"/>
      <c r="H316" s="29"/>
      <c r="I316" s="3"/>
      <c r="J316" s="3"/>
      <c r="K316" s="3"/>
      <c r="L316" s="3"/>
    </row>
    <row r="317" spans="1:12" ht="15.75" thickBot="1" x14ac:dyDescent="0.3">
      <c r="A317" s="495">
        <v>400</v>
      </c>
      <c r="B317" s="495">
        <v>800</v>
      </c>
      <c r="C317" s="496">
        <v>1</v>
      </c>
      <c r="D317" s="515"/>
      <c r="E317" s="44"/>
      <c r="F317" s="29"/>
      <c r="G317" s="3"/>
      <c r="H317" s="3"/>
      <c r="I317" s="3"/>
      <c r="J317" s="3"/>
      <c r="K317" s="3"/>
      <c r="L317" s="3"/>
    </row>
    <row r="318" spans="1:12" ht="15.75" thickBot="1" x14ac:dyDescent="0.3">
      <c r="A318" s="3"/>
      <c r="B318" s="3"/>
      <c r="C318" s="3"/>
      <c r="D318" s="38" t="s">
        <v>42</v>
      </c>
      <c r="E318" s="50"/>
      <c r="F318" s="3"/>
      <c r="G318" s="60"/>
      <c r="H318" s="3"/>
      <c r="I318" s="3"/>
      <c r="J318" s="3"/>
      <c r="K318" s="3"/>
      <c r="L318" s="3"/>
    </row>
    <row r="319" spans="1:12" x14ac:dyDescent="0.25">
      <c r="A319" s="3"/>
      <c r="B319" s="3"/>
      <c r="C319" s="3"/>
      <c r="D319" s="3"/>
      <c r="E319" s="79"/>
      <c r="F319" s="63"/>
      <c r="G319" s="60"/>
      <c r="H319" s="3"/>
      <c r="I319" s="3"/>
      <c r="J319" s="3"/>
      <c r="K319" s="3"/>
      <c r="L319" s="3"/>
    </row>
    <row r="320" spans="1:12" ht="18.75" x14ac:dyDescent="0.3">
      <c r="A320" s="516" t="s">
        <v>661</v>
      </c>
      <c r="B320" s="483"/>
      <c r="C320" s="401"/>
      <c r="D320" s="401"/>
      <c r="E320" s="401"/>
      <c r="F320" s="401"/>
      <c r="G320" s="403"/>
      <c r="H320" s="21"/>
      <c r="I320" s="21"/>
      <c r="J320" s="21"/>
      <c r="K320" s="21"/>
      <c r="L320" s="21"/>
    </row>
    <row r="321" spans="1:12" ht="15.75" thickBot="1" x14ac:dyDescent="0.3">
      <c r="A321" s="26"/>
      <c r="B321" s="26"/>
      <c r="C321" s="3"/>
      <c r="D321" s="40"/>
      <c r="E321" s="67"/>
      <c r="F321" s="80"/>
      <c r="G321" s="60"/>
      <c r="H321" s="3"/>
      <c r="I321" s="3"/>
      <c r="J321" s="3"/>
      <c r="K321" s="3"/>
      <c r="L321" s="3"/>
    </row>
    <row r="322" spans="1:12" x14ac:dyDescent="0.25">
      <c r="A322" s="26"/>
      <c r="B322" s="26"/>
      <c r="C322" s="3"/>
      <c r="D322" s="641"/>
      <c r="E322" s="642"/>
      <c r="F322" s="80"/>
      <c r="G322" s="60"/>
      <c r="H322" s="3"/>
      <c r="I322" s="3"/>
      <c r="J322" s="3"/>
      <c r="K322" s="3"/>
      <c r="L322" s="3"/>
    </row>
    <row r="323" spans="1:12" x14ac:dyDescent="0.25">
      <c r="A323" s="411" t="s">
        <v>186</v>
      </c>
      <c r="B323" s="411"/>
      <c r="C323" s="412" t="s">
        <v>61</v>
      </c>
      <c r="D323" s="500" t="s">
        <v>62</v>
      </c>
      <c r="E323" s="492" t="s">
        <v>41</v>
      </c>
      <c r="F323" s="80"/>
      <c r="G323" s="60"/>
      <c r="H323" s="3"/>
      <c r="I323" s="3"/>
      <c r="J323" s="3"/>
      <c r="K323" s="3"/>
      <c r="L323" s="3"/>
    </row>
    <row r="324" spans="1:12" x14ac:dyDescent="0.25">
      <c r="A324" s="34" t="s">
        <v>637</v>
      </c>
      <c r="B324" s="46"/>
      <c r="C324" s="46">
        <v>10</v>
      </c>
      <c r="D324" s="47"/>
      <c r="E324" s="517"/>
      <c r="F324" s="80"/>
      <c r="G324" s="60"/>
      <c r="H324" s="3"/>
      <c r="I324" s="3"/>
      <c r="J324" s="3"/>
      <c r="K324" s="3"/>
      <c r="L324" s="3"/>
    </row>
    <row r="325" spans="1:12" x14ac:dyDescent="0.25">
      <c r="A325" s="495" t="s">
        <v>662</v>
      </c>
      <c r="B325" s="496"/>
      <c r="C325" s="496">
        <v>5</v>
      </c>
      <c r="D325" s="497"/>
      <c r="E325" s="517"/>
      <c r="F325" s="80"/>
      <c r="G325" s="60"/>
      <c r="H325" s="3"/>
      <c r="I325" s="3"/>
      <c r="J325" s="3"/>
      <c r="K325" s="3"/>
      <c r="L325" s="3"/>
    </row>
    <row r="326" spans="1:12" x14ac:dyDescent="0.25">
      <c r="A326" s="495" t="s">
        <v>639</v>
      </c>
      <c r="B326" s="496"/>
      <c r="C326" s="496">
        <v>5</v>
      </c>
      <c r="D326" s="497"/>
      <c r="E326" s="517"/>
      <c r="F326" s="80"/>
      <c r="G326" s="60"/>
      <c r="H326" s="3"/>
      <c r="I326" s="3"/>
      <c r="J326" s="3"/>
      <c r="K326" s="3"/>
      <c r="L326" s="3"/>
    </row>
    <row r="327" spans="1:12" x14ac:dyDescent="0.25">
      <c r="A327" s="495" t="s">
        <v>640</v>
      </c>
      <c r="B327" s="496"/>
      <c r="C327" s="496">
        <v>10</v>
      </c>
      <c r="D327" s="497"/>
      <c r="E327" s="517"/>
      <c r="F327" s="80"/>
      <c r="G327" s="60"/>
      <c r="H327" s="3"/>
      <c r="I327" s="3"/>
      <c r="J327" s="3"/>
      <c r="K327" s="3"/>
      <c r="L327" s="3"/>
    </row>
    <row r="328" spans="1:12" x14ac:dyDescent="0.25">
      <c r="A328" s="495" t="s">
        <v>642</v>
      </c>
      <c r="B328" s="496"/>
      <c r="C328" s="496">
        <v>5</v>
      </c>
      <c r="D328" s="497"/>
      <c r="E328" s="517"/>
      <c r="F328" s="40"/>
      <c r="G328" s="40"/>
      <c r="H328" s="3"/>
      <c r="I328" s="3"/>
      <c r="J328" s="3"/>
      <c r="K328" s="3"/>
      <c r="L328" s="3"/>
    </row>
    <row r="329" spans="1:12" x14ac:dyDescent="0.25">
      <c r="A329" s="495" t="s">
        <v>643</v>
      </c>
      <c r="B329" s="496"/>
      <c r="C329" s="496">
        <v>5</v>
      </c>
      <c r="D329" s="497"/>
      <c r="E329" s="517"/>
      <c r="F329" s="40"/>
      <c r="G329" s="40"/>
      <c r="H329" s="3"/>
      <c r="I329" s="3"/>
      <c r="J329" s="3"/>
      <c r="K329" s="3"/>
      <c r="L329" s="3"/>
    </row>
    <row r="330" spans="1:12" x14ac:dyDescent="0.25">
      <c r="A330" s="495" t="s">
        <v>645</v>
      </c>
      <c r="B330" s="496"/>
      <c r="C330" s="496">
        <v>5</v>
      </c>
      <c r="D330" s="497"/>
      <c r="E330" s="517"/>
      <c r="F330" s="40"/>
      <c r="G330" s="40"/>
      <c r="H330" s="3"/>
      <c r="I330" s="3"/>
      <c r="J330" s="3"/>
      <c r="K330" s="3"/>
      <c r="L330" s="3"/>
    </row>
    <row r="331" spans="1:12" x14ac:dyDescent="0.25">
      <c r="A331" s="495" t="s">
        <v>646</v>
      </c>
      <c r="B331" s="496"/>
      <c r="C331" s="496">
        <v>5</v>
      </c>
      <c r="D331" s="497"/>
      <c r="E331" s="517"/>
      <c r="F331" s="40"/>
      <c r="G331" s="40"/>
      <c r="H331" s="3"/>
      <c r="I331" s="3"/>
      <c r="J331" s="3"/>
      <c r="K331" s="3"/>
      <c r="L331" s="3"/>
    </row>
    <row r="332" spans="1:12" x14ac:dyDescent="0.25">
      <c r="A332" s="495" t="s">
        <v>647</v>
      </c>
      <c r="B332" s="496"/>
      <c r="C332" s="496">
        <v>5</v>
      </c>
      <c r="D332" s="497"/>
      <c r="E332" s="517"/>
      <c r="F332" s="40"/>
      <c r="G332" s="40"/>
      <c r="H332" s="3"/>
      <c r="I332" s="3"/>
      <c r="J332" s="3"/>
      <c r="K332" s="3"/>
      <c r="L332" s="3"/>
    </row>
    <row r="333" spans="1:12" x14ac:dyDescent="0.25">
      <c r="A333" s="495" t="s">
        <v>663</v>
      </c>
      <c r="B333" s="496"/>
      <c r="C333" s="496">
        <v>5</v>
      </c>
      <c r="D333" s="497"/>
      <c r="E333" s="517"/>
      <c r="F333" s="59"/>
      <c r="G333" s="4"/>
      <c r="H333" s="3"/>
      <c r="I333" s="3"/>
      <c r="J333" s="3"/>
      <c r="K333" s="3"/>
      <c r="L333" s="3"/>
    </row>
    <row r="334" spans="1:12" x14ac:dyDescent="0.25">
      <c r="A334" s="495" t="s">
        <v>649</v>
      </c>
      <c r="B334" s="495"/>
      <c r="C334" s="496">
        <v>2</v>
      </c>
      <c r="D334" s="497"/>
      <c r="E334" s="517"/>
      <c r="F334" s="59"/>
      <c r="G334" s="4"/>
      <c r="H334" s="3"/>
      <c r="I334" s="3"/>
      <c r="J334" s="3"/>
      <c r="K334" s="3"/>
      <c r="L334" s="3"/>
    </row>
    <row r="335" spans="1:12" x14ac:dyDescent="0.25">
      <c r="A335" s="495" t="s">
        <v>650</v>
      </c>
      <c r="B335" s="495"/>
      <c r="C335" s="496">
        <v>2</v>
      </c>
      <c r="D335" s="497"/>
      <c r="E335" s="517"/>
      <c r="F335" s="59"/>
      <c r="G335" s="4"/>
      <c r="H335" s="3"/>
      <c r="I335" s="3"/>
      <c r="J335" s="3"/>
      <c r="K335" s="3"/>
      <c r="L335" s="3"/>
    </row>
    <row r="336" spans="1:12" x14ac:dyDescent="0.25">
      <c r="A336" s="495" t="s">
        <v>664</v>
      </c>
      <c r="B336" s="495"/>
      <c r="C336" s="496">
        <v>2</v>
      </c>
      <c r="D336" s="497"/>
      <c r="E336" s="517"/>
      <c r="F336" s="59"/>
      <c r="G336" s="4"/>
      <c r="H336" s="3"/>
      <c r="I336" s="3"/>
      <c r="J336" s="3"/>
      <c r="K336" s="3"/>
      <c r="L336" s="3"/>
    </row>
    <row r="337" spans="1:12" x14ac:dyDescent="0.25">
      <c r="A337" s="495" t="s">
        <v>651</v>
      </c>
      <c r="B337" s="495"/>
      <c r="C337" s="496">
        <v>2</v>
      </c>
      <c r="D337" s="497"/>
      <c r="E337" s="517"/>
      <c r="F337" s="59"/>
      <c r="G337" s="4"/>
      <c r="H337" s="3"/>
      <c r="I337" s="3"/>
      <c r="J337" s="3"/>
      <c r="K337" s="3"/>
      <c r="L337" s="3"/>
    </row>
    <row r="338" spans="1:12" x14ac:dyDescent="0.25">
      <c r="A338" s="495" t="s">
        <v>665</v>
      </c>
      <c r="B338" s="495"/>
      <c r="C338" s="496">
        <v>1</v>
      </c>
      <c r="D338" s="497"/>
      <c r="E338" s="517"/>
      <c r="F338" s="59"/>
      <c r="G338" s="4"/>
      <c r="H338" s="3"/>
      <c r="I338" s="3"/>
      <c r="J338" s="3"/>
      <c r="K338" s="3"/>
      <c r="L338" s="3"/>
    </row>
    <row r="339" spans="1:12" x14ac:dyDescent="0.25">
      <c r="A339" s="495" t="s">
        <v>653</v>
      </c>
      <c r="B339" s="495"/>
      <c r="C339" s="496">
        <v>1</v>
      </c>
      <c r="D339" s="497"/>
      <c r="E339" s="517"/>
      <c r="F339" s="59"/>
      <c r="G339" s="4"/>
      <c r="H339" s="3"/>
      <c r="I339" s="3"/>
      <c r="J339" s="3"/>
      <c r="K339" s="3"/>
      <c r="L339" s="3"/>
    </row>
    <row r="340" spans="1:12" x14ac:dyDescent="0.25">
      <c r="A340" s="495" t="s">
        <v>666</v>
      </c>
      <c r="B340" s="495"/>
      <c r="C340" s="496">
        <v>1</v>
      </c>
      <c r="D340" s="497"/>
      <c r="E340" s="517"/>
      <c r="F340" s="59"/>
      <c r="G340" s="4"/>
      <c r="H340" s="3"/>
      <c r="I340" s="3"/>
      <c r="J340" s="3"/>
      <c r="K340" s="3"/>
      <c r="L340" s="3"/>
    </row>
    <row r="341" spans="1:12" x14ac:dyDescent="0.25">
      <c r="A341" s="495" t="s">
        <v>667</v>
      </c>
      <c r="B341" s="495"/>
      <c r="C341" s="496">
        <v>1</v>
      </c>
      <c r="D341" s="497"/>
      <c r="E341" s="517"/>
      <c r="F341" s="59"/>
      <c r="G341" s="4"/>
      <c r="H341" s="3"/>
      <c r="I341" s="3"/>
      <c r="J341" s="3"/>
      <c r="K341" s="3"/>
      <c r="L341" s="3"/>
    </row>
    <row r="342" spans="1:12" ht="15.75" thickBot="1" x14ac:dyDescent="0.3">
      <c r="A342" s="495" t="s">
        <v>656</v>
      </c>
      <c r="B342" s="495"/>
      <c r="C342" s="496">
        <v>1</v>
      </c>
      <c r="D342" s="498"/>
      <c r="E342" s="517"/>
      <c r="F342" s="59"/>
      <c r="G342" s="4"/>
      <c r="H342" s="3"/>
      <c r="I342" s="3"/>
      <c r="J342" s="3"/>
      <c r="K342" s="3"/>
      <c r="L342" s="3"/>
    </row>
    <row r="343" spans="1:12" ht="15.75" thickBot="1" x14ac:dyDescent="0.3">
      <c r="A343" s="518"/>
      <c r="B343" s="518"/>
      <c r="C343" s="518"/>
      <c r="D343" s="519" t="s">
        <v>42</v>
      </c>
      <c r="E343" s="520"/>
      <c r="F343" s="80"/>
      <c r="G343" s="60"/>
      <c r="H343" s="3"/>
      <c r="I343" s="3"/>
      <c r="J343" s="3"/>
      <c r="K343" s="3"/>
      <c r="L343" s="3"/>
    </row>
    <row r="344" spans="1:12" x14ac:dyDescent="0.25">
      <c r="A344" s="4"/>
      <c r="B344" s="4"/>
      <c r="C344" s="4"/>
      <c r="D344" s="269"/>
      <c r="E344" s="63"/>
      <c r="F344" s="80"/>
      <c r="G344" s="60"/>
      <c r="H344" s="3"/>
      <c r="I344" s="3"/>
      <c r="J344" s="3"/>
      <c r="K344" s="3"/>
      <c r="L344" s="3"/>
    </row>
    <row r="345" spans="1:12" ht="18.75" x14ac:dyDescent="0.3">
      <c r="A345" s="521" t="s">
        <v>668</v>
      </c>
      <c r="B345" s="522"/>
      <c r="C345" s="516"/>
      <c r="D345" s="401"/>
      <c r="E345" s="401"/>
      <c r="F345" s="401"/>
      <c r="G345" s="403"/>
      <c r="H345" s="3"/>
      <c r="I345" s="3"/>
      <c r="J345" s="3"/>
      <c r="K345" s="3"/>
      <c r="L345" s="3"/>
    </row>
    <row r="346" spans="1:12" ht="15.75" thickBot="1" x14ac:dyDescent="0.3">
      <c r="A346" s="26"/>
      <c r="B346" s="26"/>
      <c r="C346" s="3"/>
      <c r="D346" s="40"/>
      <c r="E346" s="67"/>
      <c r="F346" s="80"/>
      <c r="G346" s="60"/>
      <c r="H346" s="3"/>
      <c r="I346" s="3"/>
      <c r="J346" s="3"/>
      <c r="K346" s="3"/>
      <c r="L346" s="3"/>
    </row>
    <row r="347" spans="1:12" x14ac:dyDescent="0.25">
      <c r="A347" s="26"/>
      <c r="B347" s="26"/>
      <c r="C347" s="3"/>
      <c r="D347" s="641"/>
      <c r="E347" s="642"/>
      <c r="F347" s="80"/>
      <c r="G347" s="60"/>
      <c r="H347" s="3"/>
      <c r="I347" s="3"/>
      <c r="J347" s="3"/>
      <c r="K347" s="3"/>
      <c r="L347" s="3"/>
    </row>
    <row r="348" spans="1:12" x14ac:dyDescent="0.25">
      <c r="A348" s="411" t="s">
        <v>186</v>
      </c>
      <c r="B348" s="411"/>
      <c r="C348" s="412" t="s">
        <v>61</v>
      </c>
      <c r="D348" s="491" t="s">
        <v>62</v>
      </c>
      <c r="E348" s="514" t="s">
        <v>41</v>
      </c>
      <c r="F348" s="80"/>
      <c r="G348" s="60"/>
      <c r="H348" s="3"/>
      <c r="I348" s="3"/>
      <c r="J348" s="3"/>
      <c r="K348" s="3"/>
      <c r="L348" s="3"/>
    </row>
    <row r="349" spans="1:12" x14ac:dyDescent="0.25">
      <c r="A349" s="34">
        <v>80</v>
      </c>
      <c r="B349" s="34"/>
      <c r="C349" s="46">
        <v>5</v>
      </c>
      <c r="D349" s="47"/>
      <c r="E349" s="44"/>
      <c r="F349" s="80"/>
      <c r="G349" s="60"/>
      <c r="H349" s="3"/>
      <c r="I349" s="3"/>
      <c r="J349" s="3"/>
      <c r="K349" s="3"/>
      <c r="L349" s="3"/>
    </row>
    <row r="350" spans="1:12" x14ac:dyDescent="0.25">
      <c r="A350" s="34">
        <v>100</v>
      </c>
      <c r="B350" s="34"/>
      <c r="C350" s="46">
        <v>5</v>
      </c>
      <c r="D350" s="47"/>
      <c r="E350" s="44"/>
      <c r="F350" s="29"/>
      <c r="G350" s="29"/>
      <c r="H350" s="3"/>
      <c r="I350" s="3"/>
      <c r="J350" s="3"/>
      <c r="K350" s="3"/>
      <c r="L350" s="3"/>
    </row>
    <row r="351" spans="1:12" x14ac:dyDescent="0.25">
      <c r="A351" s="34">
        <v>125</v>
      </c>
      <c r="B351" s="34"/>
      <c r="C351" s="46">
        <v>2</v>
      </c>
      <c r="D351" s="47"/>
      <c r="E351" s="44"/>
      <c r="F351" s="59"/>
      <c r="G351" s="60"/>
      <c r="H351" s="3"/>
      <c r="I351" s="3"/>
      <c r="J351" s="3"/>
      <c r="K351" s="3"/>
      <c r="L351" s="3"/>
    </row>
    <row r="352" spans="1:12" x14ac:dyDescent="0.25">
      <c r="A352" s="34">
        <v>150</v>
      </c>
      <c r="B352" s="34"/>
      <c r="C352" s="46">
        <v>4</v>
      </c>
      <c r="D352" s="47"/>
      <c r="E352" s="44"/>
      <c r="F352" s="80"/>
      <c r="G352" s="60"/>
      <c r="H352" s="3"/>
      <c r="I352" s="3"/>
      <c r="J352" s="3"/>
      <c r="K352" s="3"/>
      <c r="L352" s="3"/>
    </row>
    <row r="353" spans="1:12" x14ac:dyDescent="0.25">
      <c r="A353" s="495">
        <v>200</v>
      </c>
      <c r="B353" s="495"/>
      <c r="C353" s="496">
        <v>1</v>
      </c>
      <c r="D353" s="497"/>
      <c r="E353" s="44"/>
      <c r="F353" s="80"/>
      <c r="G353" s="60"/>
      <c r="H353" s="3"/>
      <c r="I353" s="3"/>
      <c r="J353" s="3"/>
      <c r="K353" s="3"/>
      <c r="L353" s="3"/>
    </row>
    <row r="354" spans="1:12" x14ac:dyDescent="0.25">
      <c r="A354" s="495">
        <v>250</v>
      </c>
      <c r="B354" s="495"/>
      <c r="C354" s="496">
        <v>1</v>
      </c>
      <c r="D354" s="497"/>
      <c r="E354" s="44"/>
      <c r="F354" s="80"/>
      <c r="G354" s="60"/>
      <c r="H354" s="3"/>
      <c r="I354" s="3"/>
      <c r="J354" s="3"/>
      <c r="K354" s="3"/>
      <c r="L354" s="3"/>
    </row>
    <row r="355" spans="1:12" ht="15.75" thickBot="1" x14ac:dyDescent="0.3">
      <c r="A355" s="495">
        <v>300</v>
      </c>
      <c r="B355" s="495"/>
      <c r="C355" s="496">
        <v>1</v>
      </c>
      <c r="D355" s="498"/>
      <c r="E355" s="44"/>
      <c r="F355" s="80"/>
      <c r="G355" s="60"/>
      <c r="H355" s="3"/>
      <c r="I355" s="3"/>
      <c r="J355" s="3"/>
      <c r="K355" s="3"/>
      <c r="L355" s="3"/>
    </row>
    <row r="356" spans="1:12" ht="15.75" thickBot="1" x14ac:dyDescent="0.3">
      <c r="A356" s="4"/>
      <c r="B356" s="4"/>
      <c r="C356" s="4"/>
      <c r="D356" s="270" t="s">
        <v>42</v>
      </c>
      <c r="E356" s="50"/>
      <c r="F356" s="80"/>
      <c r="G356" s="60"/>
      <c r="H356" s="3"/>
      <c r="I356" s="3"/>
      <c r="J356" s="3"/>
      <c r="K356" s="3"/>
      <c r="L356" s="3"/>
    </row>
    <row r="357" spans="1:12" x14ac:dyDescent="0.25">
      <c r="A357" s="4"/>
      <c r="B357" s="4"/>
      <c r="C357" s="4"/>
      <c r="D357" s="80"/>
      <c r="E357" s="63"/>
      <c r="F357" s="80"/>
      <c r="G357" s="60"/>
      <c r="H357" s="3"/>
      <c r="I357" s="3"/>
      <c r="J357" s="3"/>
      <c r="K357" s="3"/>
      <c r="L357" s="3"/>
    </row>
    <row r="358" spans="1:12" ht="18.75" x14ac:dyDescent="0.3">
      <c r="A358" s="521" t="s">
        <v>669</v>
      </c>
      <c r="B358" s="522"/>
      <c r="C358" s="401"/>
      <c r="D358" s="401"/>
      <c r="E358" s="401"/>
      <c r="F358" s="402"/>
      <c r="G358" s="403"/>
      <c r="H358" s="3"/>
      <c r="I358" s="3"/>
      <c r="J358" s="3"/>
      <c r="K358" s="3"/>
      <c r="L358" s="3"/>
    </row>
    <row r="359" spans="1:12" ht="15.75" thickBot="1" x14ac:dyDescent="0.3">
      <c r="A359" s="4"/>
      <c r="B359" s="4"/>
      <c r="C359" s="4"/>
      <c r="D359" s="80"/>
      <c r="E359" s="63"/>
      <c r="F359" s="523"/>
      <c r="G359" s="60"/>
      <c r="H359" s="3"/>
      <c r="I359" s="3"/>
      <c r="J359" s="3"/>
      <c r="K359" s="3"/>
      <c r="L359" s="3"/>
    </row>
    <row r="360" spans="1:12" x14ac:dyDescent="0.25">
      <c r="A360" s="4"/>
      <c r="B360" s="4"/>
      <c r="C360" s="4"/>
      <c r="D360" s="641"/>
      <c r="E360" s="642"/>
      <c r="F360" s="80"/>
      <c r="G360" s="60"/>
      <c r="H360" s="3"/>
      <c r="I360" s="3"/>
      <c r="J360" s="3"/>
      <c r="K360" s="3"/>
      <c r="L360" s="3"/>
    </row>
    <row r="361" spans="1:12" x14ac:dyDescent="0.25">
      <c r="A361" s="411" t="s">
        <v>186</v>
      </c>
      <c r="B361" s="411"/>
      <c r="C361" s="412" t="s">
        <v>61</v>
      </c>
      <c r="D361" s="491" t="s">
        <v>62</v>
      </c>
      <c r="E361" s="514" t="s">
        <v>41</v>
      </c>
      <c r="F361" s="80"/>
      <c r="G361" s="60"/>
      <c r="H361" s="3"/>
      <c r="I361" s="3"/>
      <c r="J361" s="3"/>
      <c r="K361" s="3"/>
      <c r="L361" s="3"/>
    </row>
    <row r="362" spans="1:12" x14ac:dyDescent="0.25">
      <c r="A362" s="34">
        <v>80</v>
      </c>
      <c r="B362" s="34"/>
      <c r="C362" s="46">
        <v>5</v>
      </c>
      <c r="D362" s="524"/>
      <c r="E362" s="525"/>
      <c r="F362" s="80"/>
      <c r="G362" s="60"/>
      <c r="H362" s="3"/>
      <c r="I362" s="3"/>
      <c r="J362" s="3"/>
      <c r="K362" s="3"/>
      <c r="L362" s="3"/>
    </row>
    <row r="363" spans="1:12" x14ac:dyDescent="0.25">
      <c r="A363" s="34">
        <v>100</v>
      </c>
      <c r="B363" s="34"/>
      <c r="C363" s="46">
        <v>5</v>
      </c>
      <c r="D363" s="524"/>
      <c r="E363" s="525"/>
      <c r="F363" s="80"/>
      <c r="G363" s="60"/>
      <c r="H363" s="3"/>
      <c r="I363" s="3"/>
      <c r="J363" s="3"/>
      <c r="K363" s="3"/>
      <c r="L363" s="3"/>
    </row>
    <row r="364" spans="1:12" x14ac:dyDescent="0.25">
      <c r="A364" s="34">
        <v>125</v>
      </c>
      <c r="B364" s="34"/>
      <c r="C364" s="46">
        <v>2</v>
      </c>
      <c r="D364" s="524"/>
      <c r="E364" s="525"/>
      <c r="F364" s="80"/>
      <c r="G364" s="60"/>
      <c r="H364" s="3"/>
      <c r="I364" s="3"/>
      <c r="J364" s="3"/>
      <c r="K364" s="3"/>
      <c r="L364" s="3"/>
    </row>
    <row r="365" spans="1:12" x14ac:dyDescent="0.25">
      <c r="A365" s="34">
        <v>150</v>
      </c>
      <c r="B365" s="34"/>
      <c r="C365" s="46">
        <v>2</v>
      </c>
      <c r="D365" s="524"/>
      <c r="E365" s="525"/>
      <c r="F365" s="80"/>
      <c r="G365" s="60"/>
      <c r="H365" s="3"/>
      <c r="I365" s="3"/>
      <c r="J365" s="3"/>
      <c r="K365" s="3"/>
      <c r="L365" s="3"/>
    </row>
    <row r="366" spans="1:12" x14ac:dyDescent="0.25">
      <c r="A366" s="495">
        <v>200</v>
      </c>
      <c r="B366" s="495"/>
      <c r="C366" s="496">
        <v>1</v>
      </c>
      <c r="D366" s="526"/>
      <c r="E366" s="525"/>
      <c r="F366" s="80"/>
      <c r="G366" s="60"/>
      <c r="H366" s="3"/>
      <c r="I366" s="3"/>
      <c r="J366" s="3"/>
      <c r="K366" s="3"/>
      <c r="L366" s="3"/>
    </row>
    <row r="367" spans="1:12" x14ac:dyDescent="0.25">
      <c r="A367" s="495">
        <v>250</v>
      </c>
      <c r="B367" s="495"/>
      <c r="C367" s="496">
        <v>1</v>
      </c>
      <c r="D367" s="526"/>
      <c r="E367" s="525"/>
      <c r="F367" s="80"/>
      <c r="G367" s="60"/>
      <c r="H367" s="3"/>
      <c r="I367" s="3"/>
      <c r="J367" s="3"/>
      <c r="K367" s="3"/>
      <c r="L367" s="3"/>
    </row>
    <row r="368" spans="1:12" ht="15.75" thickBot="1" x14ac:dyDescent="0.3">
      <c r="A368" s="495">
        <v>300</v>
      </c>
      <c r="B368" s="495"/>
      <c r="C368" s="496">
        <v>1</v>
      </c>
      <c r="D368" s="527"/>
      <c r="E368" s="525"/>
      <c r="F368" s="80"/>
      <c r="G368" s="60"/>
      <c r="H368" s="3"/>
      <c r="I368" s="3"/>
      <c r="J368" s="3"/>
      <c r="K368" s="3"/>
      <c r="L368" s="3"/>
    </row>
    <row r="369" spans="1:12" ht="15.75" thickBot="1" x14ac:dyDescent="0.3">
      <c r="A369" s="4"/>
      <c r="B369" s="4"/>
      <c r="C369" s="4"/>
      <c r="D369" s="270" t="s">
        <v>42</v>
      </c>
      <c r="E369" s="508"/>
      <c r="F369" s="80"/>
      <c r="G369" s="60"/>
      <c r="H369" s="3"/>
      <c r="I369" s="3"/>
      <c r="J369" s="3"/>
      <c r="K369" s="3"/>
      <c r="L369" s="3"/>
    </row>
    <row r="370" spans="1:12" x14ac:dyDescent="0.25">
      <c r="A370" s="4"/>
      <c r="B370" s="4"/>
      <c r="C370" s="4"/>
      <c r="D370" s="154"/>
      <c r="E370" s="63"/>
      <c r="F370" s="80"/>
      <c r="G370" s="60"/>
      <c r="H370" s="3"/>
      <c r="I370" s="3"/>
      <c r="J370" s="3"/>
      <c r="K370" s="3"/>
      <c r="L370" s="3"/>
    </row>
    <row r="371" spans="1:12" ht="18.75" x14ac:dyDescent="0.3">
      <c r="A371" s="521" t="s">
        <v>670</v>
      </c>
      <c r="B371" s="522"/>
      <c r="C371" s="401"/>
      <c r="D371" s="401"/>
      <c r="E371" s="401"/>
      <c r="F371" s="402"/>
      <c r="G371" s="403"/>
      <c r="H371" s="3"/>
      <c r="I371" s="3"/>
      <c r="J371" s="3"/>
      <c r="K371" s="3"/>
      <c r="L371" s="3"/>
    </row>
    <row r="372" spans="1:12" ht="15.75" thickBot="1" x14ac:dyDescent="0.3">
      <c r="A372" s="4"/>
      <c r="B372" s="4"/>
      <c r="C372" s="4"/>
      <c r="D372" s="80"/>
      <c r="E372" s="63"/>
      <c r="F372" s="523"/>
      <c r="G372" s="60"/>
      <c r="H372" s="3"/>
      <c r="I372" s="3"/>
      <c r="J372" s="3"/>
      <c r="K372" s="3"/>
      <c r="L372" s="3"/>
    </row>
    <row r="373" spans="1:12" x14ac:dyDescent="0.25">
      <c r="A373" s="4"/>
      <c r="B373" s="4"/>
      <c r="C373" s="4"/>
      <c r="D373" s="641"/>
      <c r="E373" s="642"/>
      <c r="F373" s="80"/>
      <c r="G373" s="60"/>
      <c r="H373" s="3"/>
      <c r="I373" s="3"/>
      <c r="J373" s="3"/>
      <c r="K373" s="3"/>
      <c r="L373" s="3"/>
    </row>
    <row r="374" spans="1:12" x14ac:dyDescent="0.25">
      <c r="A374" s="411" t="s">
        <v>186</v>
      </c>
      <c r="B374" s="411"/>
      <c r="C374" s="412" t="s">
        <v>61</v>
      </c>
      <c r="D374" s="491" t="s">
        <v>62</v>
      </c>
      <c r="E374" s="514" t="s">
        <v>41</v>
      </c>
      <c r="F374" s="80"/>
      <c r="G374" s="60"/>
      <c r="H374" s="3"/>
      <c r="I374" s="3"/>
      <c r="J374" s="3"/>
      <c r="K374" s="3"/>
      <c r="L374" s="3"/>
    </row>
    <row r="375" spans="1:12" x14ac:dyDescent="0.25">
      <c r="A375" s="34">
        <v>80</v>
      </c>
      <c r="B375" s="34"/>
      <c r="C375" s="46">
        <v>5</v>
      </c>
      <c r="D375" s="47"/>
      <c r="E375" s="44"/>
      <c r="F375" s="80"/>
      <c r="G375" s="60"/>
      <c r="H375" s="3"/>
      <c r="I375" s="3"/>
      <c r="J375" s="3"/>
      <c r="K375" s="3"/>
      <c r="L375" s="3"/>
    </row>
    <row r="376" spans="1:12" x14ac:dyDescent="0.25">
      <c r="A376" s="34">
        <v>100</v>
      </c>
      <c r="B376" s="34"/>
      <c r="C376" s="46">
        <v>5</v>
      </c>
      <c r="D376" s="47"/>
      <c r="E376" s="44"/>
      <c r="F376" s="80"/>
      <c r="G376" s="60"/>
      <c r="H376" s="3"/>
      <c r="I376" s="3"/>
      <c r="J376" s="3"/>
      <c r="K376" s="3"/>
      <c r="L376" s="3"/>
    </row>
    <row r="377" spans="1:12" x14ac:dyDescent="0.25">
      <c r="A377" s="34">
        <v>125</v>
      </c>
      <c r="B377" s="34"/>
      <c r="C377" s="46">
        <v>3</v>
      </c>
      <c r="D377" s="47"/>
      <c r="E377" s="44"/>
      <c r="F377" s="80"/>
      <c r="G377" s="60"/>
      <c r="H377" s="3"/>
      <c r="I377" s="3"/>
      <c r="J377" s="3"/>
      <c r="K377" s="3"/>
      <c r="L377" s="3"/>
    </row>
    <row r="378" spans="1:12" x14ac:dyDescent="0.25">
      <c r="A378" s="34">
        <v>150</v>
      </c>
      <c r="B378" s="34"/>
      <c r="C378" s="46">
        <v>4</v>
      </c>
      <c r="D378" s="47"/>
      <c r="E378" s="44"/>
      <c r="F378" s="80"/>
      <c r="G378" s="60"/>
      <c r="H378" s="3"/>
      <c r="I378" s="29"/>
      <c r="J378" s="3"/>
      <c r="K378" s="3"/>
      <c r="L378" s="3"/>
    </row>
    <row r="379" spans="1:12" x14ac:dyDescent="0.25">
      <c r="A379" s="495">
        <v>200</v>
      </c>
      <c r="B379" s="495"/>
      <c r="C379" s="496">
        <v>1</v>
      </c>
      <c r="D379" s="497"/>
      <c r="E379" s="44"/>
      <c r="F379" s="80"/>
      <c r="G379" s="60"/>
      <c r="H379" s="3"/>
      <c r="I379" s="29"/>
      <c r="J379" s="3"/>
      <c r="K379" s="3"/>
      <c r="L379" s="3"/>
    </row>
    <row r="380" spans="1:12" x14ac:dyDescent="0.25">
      <c r="A380" s="495">
        <v>250</v>
      </c>
      <c r="B380" s="495"/>
      <c r="C380" s="496">
        <v>1</v>
      </c>
      <c r="D380" s="497"/>
      <c r="E380" s="44"/>
      <c r="F380" s="80"/>
      <c r="G380" s="60"/>
      <c r="H380" s="3"/>
      <c r="I380" s="29"/>
      <c r="J380" s="3"/>
      <c r="K380" s="3"/>
      <c r="L380" s="3"/>
    </row>
    <row r="381" spans="1:12" ht="15.75" thickBot="1" x14ac:dyDescent="0.3">
      <c r="A381" s="495">
        <v>300</v>
      </c>
      <c r="B381" s="495"/>
      <c r="C381" s="496">
        <v>1</v>
      </c>
      <c r="D381" s="498"/>
      <c r="E381" s="44"/>
      <c r="F381" s="80"/>
      <c r="G381" s="60"/>
      <c r="H381" s="3"/>
      <c r="I381" s="29"/>
      <c r="J381" s="3"/>
      <c r="K381" s="3"/>
      <c r="L381" s="3"/>
    </row>
    <row r="382" spans="1:12" ht="15.75" thickBot="1" x14ac:dyDescent="0.3">
      <c r="A382" s="4"/>
      <c r="B382" s="4"/>
      <c r="C382" s="4"/>
      <c r="D382" s="270" t="s">
        <v>42</v>
      </c>
      <c r="E382" s="50"/>
      <c r="F382" s="80"/>
      <c r="G382" s="60"/>
      <c r="H382" s="3"/>
      <c r="I382" s="3"/>
      <c r="J382" s="3"/>
      <c r="K382" s="3"/>
      <c r="L382" s="3"/>
    </row>
    <row r="383" spans="1:12" x14ac:dyDescent="0.25">
      <c r="A383" s="4"/>
      <c r="B383" s="4"/>
      <c r="C383" s="4"/>
      <c r="D383" s="154"/>
      <c r="E383" s="63"/>
      <c r="F383" s="80"/>
      <c r="G383" s="60"/>
      <c r="H383" s="3"/>
      <c r="I383" s="3"/>
      <c r="J383" s="3"/>
      <c r="K383" s="3"/>
      <c r="L383" s="3"/>
    </row>
    <row r="384" spans="1:12" ht="18.75" x14ac:dyDescent="0.3">
      <c r="A384" s="521" t="s">
        <v>671</v>
      </c>
      <c r="B384" s="522"/>
      <c r="C384" s="401"/>
      <c r="D384" s="401"/>
      <c r="E384" s="401"/>
      <c r="F384" s="401"/>
      <c r="G384" s="403"/>
      <c r="H384" s="3"/>
      <c r="I384" s="3"/>
      <c r="J384" s="3"/>
      <c r="K384" s="3"/>
      <c r="L384" s="3"/>
    </row>
    <row r="385" spans="1:12" ht="15.75" thickBot="1" x14ac:dyDescent="0.3">
      <c r="A385" s="4"/>
      <c r="B385" s="4"/>
      <c r="C385" s="4"/>
      <c r="D385" s="80"/>
      <c r="E385" s="63"/>
      <c r="F385" s="80"/>
      <c r="G385" s="60"/>
      <c r="H385" s="3"/>
      <c r="I385" s="3"/>
      <c r="J385" s="3"/>
      <c r="K385" s="3"/>
      <c r="L385" s="3"/>
    </row>
    <row r="386" spans="1:12" x14ac:dyDescent="0.25">
      <c r="A386" s="4"/>
      <c r="B386" s="4"/>
      <c r="C386" s="4"/>
      <c r="D386" s="641"/>
      <c r="E386" s="642"/>
      <c r="F386" s="80"/>
      <c r="G386" s="60"/>
      <c r="H386" s="3"/>
      <c r="I386" s="3"/>
      <c r="J386" s="3"/>
      <c r="K386" s="3"/>
      <c r="L386" s="3"/>
    </row>
    <row r="387" spans="1:12" x14ac:dyDescent="0.25">
      <c r="A387" s="411" t="s">
        <v>186</v>
      </c>
      <c r="B387" s="411"/>
      <c r="C387" s="412" t="s">
        <v>61</v>
      </c>
      <c r="D387" s="491" t="s">
        <v>62</v>
      </c>
      <c r="E387" s="514" t="s">
        <v>41</v>
      </c>
      <c r="F387" s="80"/>
      <c r="G387" s="60"/>
      <c r="H387" s="3"/>
      <c r="I387" s="3"/>
      <c r="J387" s="3"/>
      <c r="K387" s="3"/>
      <c r="L387" s="3"/>
    </row>
    <row r="388" spans="1:12" x14ac:dyDescent="0.25">
      <c r="A388" s="34">
        <v>50</v>
      </c>
      <c r="B388" s="46"/>
      <c r="C388" s="46">
        <v>4</v>
      </c>
      <c r="D388" s="528"/>
      <c r="E388" s="529"/>
      <c r="F388" s="80"/>
      <c r="G388" s="60"/>
      <c r="H388" s="3"/>
      <c r="I388" s="3"/>
      <c r="J388" s="3"/>
      <c r="K388" s="3"/>
      <c r="L388" s="3"/>
    </row>
    <row r="389" spans="1:12" x14ac:dyDescent="0.25">
      <c r="A389" s="34">
        <v>65</v>
      </c>
      <c r="B389" s="46"/>
      <c r="C389" s="46">
        <v>4</v>
      </c>
      <c r="D389" s="528"/>
      <c r="E389" s="529"/>
      <c r="F389" s="80"/>
      <c r="G389" s="60"/>
      <c r="H389" s="3"/>
      <c r="I389" s="3"/>
      <c r="J389" s="3"/>
      <c r="K389" s="3"/>
      <c r="L389" s="3"/>
    </row>
    <row r="390" spans="1:12" x14ac:dyDescent="0.25">
      <c r="A390" s="34">
        <v>80</v>
      </c>
      <c r="B390" s="34"/>
      <c r="C390" s="46">
        <v>10</v>
      </c>
      <c r="D390" s="47"/>
      <c r="E390" s="529"/>
      <c r="F390" s="80"/>
      <c r="G390" s="60"/>
      <c r="H390" s="3"/>
      <c r="I390" s="3"/>
      <c r="J390" s="3"/>
      <c r="K390" s="3"/>
      <c r="L390" s="3"/>
    </row>
    <row r="391" spans="1:12" x14ac:dyDescent="0.25">
      <c r="A391" s="34">
        <v>100</v>
      </c>
      <c r="B391" s="34"/>
      <c r="C391" s="46">
        <v>10</v>
      </c>
      <c r="D391" s="47"/>
      <c r="E391" s="529"/>
      <c r="F391" s="80"/>
      <c r="G391" s="60"/>
      <c r="H391" s="3"/>
      <c r="I391" s="3"/>
      <c r="J391" s="3"/>
      <c r="K391" s="3"/>
      <c r="L391" s="3"/>
    </row>
    <row r="392" spans="1:12" x14ac:dyDescent="0.25">
      <c r="A392" s="34">
        <v>125</v>
      </c>
      <c r="B392" s="34"/>
      <c r="C392" s="46">
        <v>5</v>
      </c>
      <c r="D392" s="47"/>
      <c r="E392" s="529"/>
      <c r="F392" s="80"/>
      <c r="G392" s="60"/>
      <c r="H392" s="3"/>
      <c r="I392" s="3"/>
      <c r="J392" s="3"/>
      <c r="K392" s="3"/>
      <c r="L392" s="3"/>
    </row>
    <row r="393" spans="1:12" x14ac:dyDescent="0.25">
      <c r="A393" s="34">
        <v>150</v>
      </c>
      <c r="B393" s="34"/>
      <c r="C393" s="46">
        <v>5</v>
      </c>
      <c r="D393" s="47"/>
      <c r="E393" s="529"/>
      <c r="F393" s="80"/>
      <c r="G393" s="60"/>
      <c r="H393" s="3"/>
      <c r="I393" s="3"/>
      <c r="J393" s="3"/>
      <c r="K393" s="3"/>
      <c r="L393" s="3"/>
    </row>
    <row r="394" spans="1:12" x14ac:dyDescent="0.25">
      <c r="A394" s="495">
        <v>200</v>
      </c>
      <c r="B394" s="495"/>
      <c r="C394" s="496">
        <v>1</v>
      </c>
      <c r="D394" s="497"/>
      <c r="E394" s="529"/>
      <c r="F394" s="80"/>
      <c r="G394" s="60"/>
      <c r="H394" s="3"/>
      <c r="I394" s="3"/>
      <c r="J394" s="3"/>
      <c r="K394" s="3"/>
      <c r="L394" s="3"/>
    </row>
    <row r="395" spans="1:12" x14ac:dyDescent="0.25">
      <c r="A395" s="495">
        <v>250</v>
      </c>
      <c r="B395" s="495"/>
      <c r="C395" s="496">
        <v>1</v>
      </c>
      <c r="D395" s="497"/>
      <c r="E395" s="529"/>
      <c r="F395" s="80"/>
      <c r="G395" s="60"/>
      <c r="H395" s="3"/>
      <c r="I395" s="3"/>
      <c r="J395" s="3"/>
      <c r="K395" s="3"/>
      <c r="L395" s="3"/>
    </row>
    <row r="396" spans="1:12" ht="15.75" thickBot="1" x14ac:dyDescent="0.3">
      <c r="A396" s="495">
        <v>300</v>
      </c>
      <c r="B396" s="495"/>
      <c r="C396" s="496">
        <v>1</v>
      </c>
      <c r="D396" s="498"/>
      <c r="E396" s="529"/>
      <c r="F396" s="80"/>
      <c r="G396" s="60"/>
      <c r="H396" s="3"/>
      <c r="I396" s="3"/>
      <c r="J396" s="3"/>
      <c r="K396" s="3"/>
      <c r="L396" s="3"/>
    </row>
    <row r="397" spans="1:12" ht="15.75" thickBot="1" x14ac:dyDescent="0.3">
      <c r="A397" s="4"/>
      <c r="B397" s="4"/>
      <c r="C397" s="4"/>
      <c r="D397" s="270" t="s">
        <v>42</v>
      </c>
      <c r="E397" s="50"/>
      <c r="F397" s="80"/>
      <c r="G397" s="60"/>
      <c r="H397" s="3"/>
      <c r="I397" s="3"/>
      <c r="J397" s="3"/>
      <c r="K397" s="3"/>
      <c r="L397" s="3"/>
    </row>
    <row r="398" spans="1:12" x14ac:dyDescent="0.25">
      <c r="A398" s="4"/>
      <c r="B398" s="4"/>
      <c r="C398" s="4"/>
      <c r="D398" s="154"/>
      <c r="E398" s="63"/>
      <c r="F398" s="80"/>
      <c r="G398" s="60"/>
      <c r="H398" s="3"/>
      <c r="I398" s="3"/>
      <c r="J398" s="3"/>
      <c r="K398" s="3"/>
      <c r="L398" s="3"/>
    </row>
    <row r="399" spans="1:12" ht="18.75" x14ac:dyDescent="0.3">
      <c r="A399" s="521" t="s">
        <v>672</v>
      </c>
      <c r="B399" s="522"/>
      <c r="C399" s="530"/>
      <c r="D399" s="530"/>
      <c r="E399" s="531"/>
      <c r="F399" s="483"/>
      <c r="G399" s="490"/>
      <c r="H399" s="3"/>
      <c r="I399" s="3"/>
      <c r="J399" s="3"/>
      <c r="K399" s="3"/>
      <c r="L399" s="3"/>
    </row>
    <row r="400" spans="1:12" ht="15.75" thickBot="1" x14ac:dyDescent="0.3">
      <c r="A400" s="4"/>
      <c r="B400" s="4"/>
      <c r="C400" s="4"/>
      <c r="D400" s="154"/>
      <c r="E400" s="63"/>
      <c r="F400" s="80"/>
      <c r="G400" s="60"/>
      <c r="H400" s="3"/>
      <c r="I400" s="3"/>
      <c r="J400" s="3"/>
      <c r="K400" s="3"/>
      <c r="L400" s="3"/>
    </row>
    <row r="401" spans="1:12" x14ac:dyDescent="0.25">
      <c r="A401" s="89"/>
      <c r="B401" s="3"/>
      <c r="C401" s="26"/>
      <c r="D401" s="641"/>
      <c r="E401" s="642"/>
      <c r="F401" s="80"/>
      <c r="G401" s="60"/>
      <c r="H401" s="3"/>
      <c r="I401" s="3"/>
      <c r="J401" s="3"/>
      <c r="K401" s="3"/>
      <c r="L401" s="3"/>
    </row>
    <row r="402" spans="1:12" x14ac:dyDescent="0.25">
      <c r="A402" s="411" t="s">
        <v>186</v>
      </c>
      <c r="B402" s="411"/>
      <c r="C402" s="412" t="s">
        <v>61</v>
      </c>
      <c r="D402" s="491" t="s">
        <v>62</v>
      </c>
      <c r="E402" s="514" t="s">
        <v>41</v>
      </c>
      <c r="F402" s="80"/>
      <c r="G402" s="60"/>
      <c r="H402" s="3"/>
      <c r="I402" s="3"/>
      <c r="J402" s="3"/>
      <c r="K402" s="3"/>
      <c r="L402" s="3"/>
    </row>
    <row r="403" spans="1:12" x14ac:dyDescent="0.25">
      <c r="A403" s="34">
        <v>50</v>
      </c>
      <c r="B403" s="34"/>
      <c r="C403" s="70">
        <v>30</v>
      </c>
      <c r="D403" s="47"/>
      <c r="E403" s="44"/>
      <c r="F403" s="80"/>
      <c r="G403" s="60"/>
      <c r="H403" s="3"/>
      <c r="I403" s="3"/>
      <c r="J403" s="3"/>
      <c r="K403" s="3"/>
      <c r="L403" s="3"/>
    </row>
    <row r="404" spans="1:12" x14ac:dyDescent="0.25">
      <c r="A404" s="34">
        <v>65</v>
      </c>
      <c r="B404" s="34"/>
      <c r="C404" s="70">
        <v>5</v>
      </c>
      <c r="D404" s="47"/>
      <c r="E404" s="44"/>
      <c r="F404" s="80"/>
      <c r="G404" s="60"/>
      <c r="H404" s="3"/>
      <c r="I404" s="3"/>
      <c r="J404" s="3"/>
      <c r="K404" s="3"/>
      <c r="L404" s="3"/>
    </row>
    <row r="405" spans="1:12" x14ac:dyDescent="0.25">
      <c r="A405" s="34">
        <v>80</v>
      </c>
      <c r="B405" s="34"/>
      <c r="C405" s="70">
        <v>50</v>
      </c>
      <c r="D405" s="47"/>
      <c r="E405" s="44"/>
      <c r="F405" s="80"/>
      <c r="G405" s="60"/>
      <c r="H405" s="3"/>
      <c r="I405" s="3"/>
      <c r="J405" s="3"/>
      <c r="K405" s="3"/>
      <c r="L405" s="3"/>
    </row>
    <row r="406" spans="1:12" x14ac:dyDescent="0.25">
      <c r="A406" s="34">
        <v>100</v>
      </c>
      <c r="B406" s="34"/>
      <c r="C406" s="70">
        <v>30</v>
      </c>
      <c r="D406" s="47"/>
      <c r="E406" s="44"/>
      <c r="F406" s="80"/>
      <c r="G406" s="60"/>
      <c r="H406" s="3"/>
      <c r="I406" s="3"/>
      <c r="J406" s="3"/>
      <c r="K406" s="3"/>
      <c r="L406" s="3"/>
    </row>
    <row r="407" spans="1:12" x14ac:dyDescent="0.25">
      <c r="A407" s="34">
        <v>125</v>
      </c>
      <c r="B407" s="34"/>
      <c r="C407" s="70">
        <v>5</v>
      </c>
      <c r="D407" s="47"/>
      <c r="E407" s="44"/>
      <c r="F407" s="80"/>
      <c r="G407" s="60"/>
      <c r="H407" s="3"/>
      <c r="I407" s="3"/>
      <c r="J407" s="3"/>
      <c r="K407" s="3"/>
      <c r="L407" s="3"/>
    </row>
    <row r="408" spans="1:12" x14ac:dyDescent="0.25">
      <c r="A408" s="34">
        <v>150</v>
      </c>
      <c r="B408" s="34"/>
      <c r="C408" s="70">
        <v>5</v>
      </c>
      <c r="D408" s="47"/>
      <c r="E408" s="44"/>
      <c r="F408" s="80"/>
      <c r="G408" s="60"/>
      <c r="H408" s="3"/>
      <c r="I408" s="3"/>
      <c r="J408" s="3"/>
      <c r="K408" s="3"/>
      <c r="L408" s="3"/>
    </row>
    <row r="409" spans="1:12" ht="15.75" thickBot="1" x14ac:dyDescent="0.3">
      <c r="A409" s="34">
        <v>200</v>
      </c>
      <c r="B409" s="34"/>
      <c r="C409" s="70">
        <v>4</v>
      </c>
      <c r="D409" s="48"/>
      <c r="E409" s="44"/>
      <c r="F409" s="80"/>
      <c r="G409" s="60"/>
      <c r="H409" s="3"/>
      <c r="I409" s="3"/>
      <c r="J409" s="3"/>
      <c r="K409" s="3"/>
      <c r="L409" s="3"/>
    </row>
    <row r="410" spans="1:12" ht="15.75" thickBot="1" x14ac:dyDescent="0.3">
      <c r="A410" s="4"/>
      <c r="B410" s="4"/>
      <c r="C410" s="63"/>
      <c r="D410" s="78" t="s">
        <v>42</v>
      </c>
      <c r="E410" s="50"/>
      <c r="F410" s="80"/>
      <c r="G410" s="60"/>
      <c r="H410" s="3"/>
      <c r="I410" s="3"/>
      <c r="J410" s="3"/>
      <c r="K410" s="3"/>
      <c r="L410" s="3"/>
    </row>
    <row r="411" spans="1:12" x14ac:dyDescent="0.25">
      <c r="A411" s="4"/>
      <c r="B411" s="4"/>
      <c r="C411" s="4"/>
      <c r="D411" s="154"/>
      <c r="E411" s="63"/>
      <c r="F411" s="80"/>
      <c r="G411" s="60"/>
      <c r="H411" s="3"/>
      <c r="I411" s="3"/>
      <c r="J411" s="3"/>
      <c r="K411" s="3"/>
      <c r="L411" s="3"/>
    </row>
    <row r="412" spans="1:12" ht="18.75" x14ac:dyDescent="0.3">
      <c r="A412" s="521" t="s">
        <v>673</v>
      </c>
      <c r="B412" s="522"/>
      <c r="C412" s="530"/>
      <c r="D412" s="401"/>
      <c r="E412" s="401"/>
      <c r="F412" s="401"/>
      <c r="G412" s="403"/>
      <c r="H412" s="3"/>
      <c r="I412" s="3"/>
      <c r="J412" s="3"/>
      <c r="K412" s="3"/>
      <c r="L412" s="3"/>
    </row>
    <row r="413" spans="1:12" ht="15.75" thickBot="1" x14ac:dyDescent="0.3">
      <c r="A413" s="4"/>
      <c r="B413" s="4"/>
      <c r="C413" s="4"/>
      <c r="D413" s="154"/>
      <c r="E413" s="63"/>
      <c r="F413" s="80"/>
      <c r="G413" s="60"/>
      <c r="H413" s="3"/>
      <c r="I413" s="3"/>
      <c r="J413" s="3"/>
      <c r="K413" s="3"/>
      <c r="L413" s="3"/>
    </row>
    <row r="414" spans="1:12" x14ac:dyDescent="0.25">
      <c r="A414" s="89"/>
      <c r="B414" s="3"/>
      <c r="C414" s="26"/>
      <c r="D414" s="641"/>
      <c r="E414" s="642"/>
      <c r="F414" s="80"/>
      <c r="G414" s="60"/>
      <c r="H414" s="3"/>
      <c r="I414" s="3"/>
      <c r="J414" s="3"/>
      <c r="K414" s="3"/>
      <c r="L414" s="3"/>
    </row>
    <row r="415" spans="1:12" x14ac:dyDescent="0.25">
      <c r="A415" s="411" t="s">
        <v>674</v>
      </c>
      <c r="B415" s="411"/>
      <c r="C415" s="412" t="s">
        <v>675</v>
      </c>
      <c r="D415" s="500" t="s">
        <v>62</v>
      </c>
      <c r="E415" s="492" t="s">
        <v>41</v>
      </c>
      <c r="F415" s="80"/>
      <c r="G415" s="60"/>
      <c r="H415" s="3"/>
      <c r="I415" s="3"/>
      <c r="J415" s="3"/>
      <c r="K415" s="3"/>
      <c r="L415" s="3"/>
    </row>
    <row r="416" spans="1:12" x14ac:dyDescent="0.25">
      <c r="A416" s="34">
        <v>50</v>
      </c>
      <c r="B416" s="34"/>
      <c r="C416" s="46">
        <v>10</v>
      </c>
      <c r="D416" s="47"/>
      <c r="E416" s="44"/>
      <c r="F416" s="80"/>
      <c r="G416" s="60"/>
      <c r="H416" s="3"/>
      <c r="I416" s="3"/>
      <c r="J416" s="3"/>
      <c r="K416" s="3"/>
      <c r="L416" s="3"/>
    </row>
    <row r="417" spans="1:12" x14ac:dyDescent="0.25">
      <c r="A417" s="495">
        <v>65</v>
      </c>
      <c r="B417" s="495"/>
      <c r="C417" s="496">
        <v>10</v>
      </c>
      <c r="D417" s="497"/>
      <c r="E417" s="44"/>
      <c r="F417" s="80"/>
      <c r="G417" s="60"/>
      <c r="H417" s="3"/>
      <c r="I417" s="3"/>
      <c r="J417" s="3"/>
      <c r="K417" s="3"/>
      <c r="L417" s="3"/>
    </row>
    <row r="418" spans="1:12" x14ac:dyDescent="0.25">
      <c r="A418" s="495">
        <v>80</v>
      </c>
      <c r="B418" s="495"/>
      <c r="C418" s="496">
        <v>30</v>
      </c>
      <c r="D418" s="497"/>
      <c r="E418" s="44"/>
      <c r="F418" s="80"/>
      <c r="G418" s="60"/>
      <c r="H418" s="3"/>
      <c r="I418" s="3"/>
      <c r="J418" s="3"/>
      <c r="K418" s="3"/>
      <c r="L418" s="3"/>
    </row>
    <row r="419" spans="1:12" x14ac:dyDescent="0.25">
      <c r="A419" s="495">
        <v>100</v>
      </c>
      <c r="B419" s="495"/>
      <c r="C419" s="496">
        <v>20</v>
      </c>
      <c r="D419" s="497"/>
      <c r="E419" s="44"/>
      <c r="F419" s="80"/>
      <c r="G419" s="60"/>
      <c r="H419" s="3"/>
      <c r="I419" s="3"/>
      <c r="J419" s="3"/>
      <c r="K419" s="3"/>
      <c r="L419" s="3"/>
    </row>
    <row r="420" spans="1:12" x14ac:dyDescent="0.25">
      <c r="A420" s="495">
        <v>125</v>
      </c>
      <c r="B420" s="495"/>
      <c r="C420" s="496">
        <v>10</v>
      </c>
      <c r="D420" s="497"/>
      <c r="E420" s="44"/>
      <c r="F420" s="80"/>
      <c r="G420" s="60"/>
      <c r="H420" s="3"/>
      <c r="I420" s="3"/>
      <c r="J420" s="3"/>
      <c r="K420" s="3"/>
      <c r="L420" s="3"/>
    </row>
    <row r="421" spans="1:12" x14ac:dyDescent="0.25">
      <c r="A421" s="495">
        <v>150</v>
      </c>
      <c r="B421" s="495"/>
      <c r="C421" s="496">
        <v>10</v>
      </c>
      <c r="D421" s="497"/>
      <c r="E421" s="44"/>
      <c r="F421" s="80"/>
      <c r="G421" s="60"/>
      <c r="H421" s="3"/>
      <c r="I421" s="3"/>
      <c r="J421" s="3"/>
      <c r="K421" s="3"/>
      <c r="L421" s="3"/>
    </row>
    <row r="422" spans="1:12" x14ac:dyDescent="0.25">
      <c r="A422" s="495">
        <v>200</v>
      </c>
      <c r="B422" s="495"/>
      <c r="C422" s="496">
        <v>4</v>
      </c>
      <c r="D422" s="497"/>
      <c r="E422" s="44"/>
      <c r="F422" s="80"/>
      <c r="G422" s="63"/>
      <c r="H422" s="3"/>
      <c r="I422" s="3"/>
      <c r="J422" s="3"/>
      <c r="K422" s="3"/>
      <c r="L422" s="3"/>
    </row>
    <row r="423" spans="1:12" x14ac:dyDescent="0.25">
      <c r="A423" s="495">
        <v>250</v>
      </c>
      <c r="B423" s="495"/>
      <c r="C423" s="496">
        <v>2</v>
      </c>
      <c r="D423" s="497"/>
      <c r="E423" s="44"/>
      <c r="F423" s="80"/>
      <c r="G423" s="63"/>
      <c r="H423" s="3"/>
      <c r="I423" s="3"/>
      <c r="J423" s="3"/>
      <c r="K423" s="3"/>
      <c r="L423" s="3"/>
    </row>
    <row r="424" spans="1:12" x14ac:dyDescent="0.25">
      <c r="A424" s="495">
        <v>300</v>
      </c>
      <c r="B424" s="495"/>
      <c r="C424" s="496">
        <v>2</v>
      </c>
      <c r="D424" s="497"/>
      <c r="E424" s="44"/>
      <c r="F424" s="80"/>
      <c r="G424" s="63"/>
      <c r="H424" s="3"/>
      <c r="I424" s="3"/>
      <c r="J424" s="3"/>
      <c r="K424" s="3"/>
      <c r="L424" s="3"/>
    </row>
    <row r="425" spans="1:12" x14ac:dyDescent="0.25">
      <c r="A425" s="495">
        <v>350</v>
      </c>
      <c r="B425" s="495"/>
      <c r="C425" s="496">
        <v>2</v>
      </c>
      <c r="D425" s="497"/>
      <c r="E425" s="44"/>
      <c r="F425" s="80"/>
      <c r="G425" s="63"/>
      <c r="H425" s="3"/>
      <c r="I425" s="3"/>
      <c r="J425" s="3"/>
      <c r="K425" s="3"/>
      <c r="L425" s="3"/>
    </row>
    <row r="426" spans="1:12" x14ac:dyDescent="0.25">
      <c r="A426" s="495">
        <v>400</v>
      </c>
      <c r="B426" s="495"/>
      <c r="C426" s="496">
        <v>2</v>
      </c>
      <c r="D426" s="497"/>
      <c r="E426" s="44"/>
      <c r="F426" s="80"/>
      <c r="G426" s="63"/>
      <c r="H426" s="3"/>
      <c r="I426" s="3"/>
      <c r="J426" s="3"/>
      <c r="K426" s="3"/>
      <c r="L426" s="3"/>
    </row>
    <row r="427" spans="1:12" x14ac:dyDescent="0.25">
      <c r="A427" s="495">
        <v>450</v>
      </c>
      <c r="B427" s="495"/>
      <c r="C427" s="496">
        <v>2</v>
      </c>
      <c r="D427" s="497"/>
      <c r="E427" s="44"/>
      <c r="F427" s="80"/>
      <c r="G427" s="63"/>
      <c r="H427" s="3"/>
      <c r="I427" s="3"/>
      <c r="J427" s="3"/>
      <c r="K427" s="3"/>
      <c r="L427" s="3"/>
    </row>
    <row r="428" spans="1:12" ht="15.75" thickBot="1" x14ac:dyDescent="0.3">
      <c r="A428" s="495">
        <v>600</v>
      </c>
      <c r="B428" s="495"/>
      <c r="C428" s="496">
        <v>2</v>
      </c>
      <c r="D428" s="498"/>
      <c r="E428" s="44"/>
      <c r="F428" s="80"/>
      <c r="G428" s="63"/>
      <c r="H428" s="3"/>
      <c r="I428" s="3"/>
      <c r="J428" s="3"/>
      <c r="K428" s="3"/>
      <c r="L428" s="3"/>
    </row>
    <row r="429" spans="1:12" ht="15.75" thickBot="1" x14ac:dyDescent="0.3">
      <c r="A429" s="4"/>
      <c r="B429" s="4"/>
      <c r="C429" s="63"/>
      <c r="D429" s="38" t="s">
        <v>42</v>
      </c>
      <c r="E429" s="74"/>
      <c r="F429" s="80"/>
      <c r="G429" s="63"/>
      <c r="H429" s="3"/>
      <c r="I429" s="3"/>
      <c r="J429" s="3"/>
      <c r="K429" s="3"/>
      <c r="L429" s="3"/>
    </row>
    <row r="430" spans="1:12" x14ac:dyDescent="0.25">
      <c r="A430" s="28"/>
      <c r="B430" s="28"/>
      <c r="C430" s="3"/>
      <c r="D430" s="3"/>
      <c r="E430" s="3"/>
      <c r="F430" s="80"/>
      <c r="G430" s="63"/>
      <c r="H430" s="3"/>
      <c r="I430" s="3"/>
      <c r="J430" s="3"/>
      <c r="K430" s="3"/>
      <c r="L430" s="3"/>
    </row>
    <row r="431" spans="1:12" ht="18.75" x14ac:dyDescent="0.3">
      <c r="A431" s="521" t="s">
        <v>676</v>
      </c>
      <c r="B431" s="522"/>
      <c r="C431" s="530"/>
      <c r="D431" s="530"/>
      <c r="E431" s="401"/>
      <c r="F431" s="401"/>
      <c r="G431" s="403"/>
      <c r="H431" s="3"/>
      <c r="I431" s="3"/>
      <c r="J431" s="3"/>
      <c r="K431" s="3"/>
      <c r="L431" s="3"/>
    </row>
    <row r="432" spans="1:12" ht="15.75" thickBot="1" x14ac:dyDescent="0.3">
      <c r="A432" s="28"/>
      <c r="B432" s="28"/>
      <c r="C432" s="3"/>
      <c r="D432" s="3"/>
      <c r="E432" s="3"/>
      <c r="F432" s="80"/>
      <c r="G432" s="63"/>
      <c r="H432" s="3"/>
      <c r="I432" s="3"/>
      <c r="J432" s="3"/>
      <c r="K432" s="3"/>
      <c r="L432" s="3"/>
    </row>
    <row r="433" spans="1:12" x14ac:dyDescent="0.25">
      <c r="A433" s="29"/>
      <c r="B433" s="29"/>
      <c r="C433" s="532"/>
      <c r="D433" s="641"/>
      <c r="E433" s="642"/>
      <c r="F433" s="80"/>
      <c r="G433" s="63"/>
      <c r="H433" s="3"/>
      <c r="I433" s="3"/>
      <c r="J433" s="3"/>
      <c r="K433" s="3"/>
      <c r="L433" s="3"/>
    </row>
    <row r="434" spans="1:12" x14ac:dyDescent="0.25">
      <c r="A434" s="411" t="s">
        <v>677</v>
      </c>
      <c r="B434" s="411"/>
      <c r="C434" s="412" t="s">
        <v>675</v>
      </c>
      <c r="D434" s="500" t="s">
        <v>62</v>
      </c>
      <c r="E434" s="492" t="s">
        <v>41</v>
      </c>
      <c r="F434" s="80"/>
      <c r="G434" s="63"/>
      <c r="H434" s="3"/>
      <c r="I434" s="3"/>
      <c r="J434" s="3"/>
      <c r="K434" s="3"/>
      <c r="L434" s="3"/>
    </row>
    <row r="435" spans="1:12" x14ac:dyDescent="0.25">
      <c r="A435" s="34">
        <v>80</v>
      </c>
      <c r="B435" s="46"/>
      <c r="C435" s="46">
        <v>20</v>
      </c>
      <c r="D435" s="524"/>
      <c r="E435" s="525"/>
      <c r="F435" s="80"/>
      <c r="G435" s="63"/>
      <c r="H435" s="3"/>
      <c r="I435" s="3"/>
      <c r="J435" s="3"/>
      <c r="K435" s="3"/>
      <c r="L435" s="3"/>
    </row>
    <row r="436" spans="1:12" x14ac:dyDescent="0.25">
      <c r="A436" s="34">
        <v>100</v>
      </c>
      <c r="B436" s="46"/>
      <c r="C436" s="46">
        <v>20</v>
      </c>
      <c r="D436" s="524"/>
      <c r="E436" s="525"/>
      <c r="F436" s="80"/>
      <c r="G436" s="63"/>
      <c r="H436" s="3"/>
      <c r="I436" s="3"/>
      <c r="J436" s="3"/>
      <c r="K436" s="3"/>
      <c r="L436" s="3"/>
    </row>
    <row r="437" spans="1:12" x14ac:dyDescent="0.25">
      <c r="A437" s="34">
        <v>125</v>
      </c>
      <c r="B437" s="46"/>
      <c r="C437" s="46">
        <v>10</v>
      </c>
      <c r="D437" s="524"/>
      <c r="E437" s="525"/>
      <c r="F437" s="80"/>
      <c r="G437" s="63"/>
      <c r="H437" s="3"/>
      <c r="I437" s="3"/>
      <c r="J437" s="3"/>
      <c r="K437" s="3"/>
      <c r="L437" s="3"/>
    </row>
    <row r="438" spans="1:12" x14ac:dyDescent="0.25">
      <c r="A438" s="34">
        <v>150</v>
      </c>
      <c r="B438" s="46"/>
      <c r="C438" s="46">
        <v>10</v>
      </c>
      <c r="D438" s="524"/>
      <c r="E438" s="525"/>
      <c r="F438" s="80"/>
      <c r="G438" s="63"/>
      <c r="H438" s="3"/>
      <c r="I438" s="3"/>
      <c r="J438" s="3"/>
      <c r="K438" s="3"/>
      <c r="L438" s="3"/>
    </row>
    <row r="439" spans="1:12" x14ac:dyDescent="0.25">
      <c r="A439" s="34">
        <v>200</v>
      </c>
      <c r="B439" s="46"/>
      <c r="C439" s="46">
        <v>10</v>
      </c>
      <c r="D439" s="524"/>
      <c r="E439" s="525"/>
      <c r="F439" s="80"/>
      <c r="G439" s="63"/>
      <c r="H439" s="3"/>
      <c r="I439" s="3"/>
      <c r="J439" s="3"/>
      <c r="K439" s="3"/>
      <c r="L439" s="3"/>
    </row>
    <row r="440" spans="1:12" x14ac:dyDescent="0.25">
      <c r="A440" s="34">
        <v>250</v>
      </c>
      <c r="B440" s="46"/>
      <c r="C440" s="46">
        <v>4</v>
      </c>
      <c r="D440" s="524"/>
      <c r="E440" s="525"/>
      <c r="F440" s="80"/>
      <c r="G440" s="63"/>
      <c r="H440" s="3"/>
      <c r="I440" s="3"/>
      <c r="J440" s="3"/>
      <c r="K440" s="3"/>
      <c r="L440" s="3"/>
    </row>
    <row r="441" spans="1:12" x14ac:dyDescent="0.25">
      <c r="A441" s="34">
        <v>300</v>
      </c>
      <c r="B441" s="46"/>
      <c r="C441" s="46">
        <v>10</v>
      </c>
      <c r="D441" s="524"/>
      <c r="E441" s="525"/>
      <c r="F441" s="80"/>
      <c r="G441" s="63"/>
      <c r="H441" s="3"/>
      <c r="I441" s="3"/>
      <c r="J441" s="3"/>
      <c r="K441" s="3"/>
      <c r="L441" s="3"/>
    </row>
    <row r="442" spans="1:12" ht="15.75" thickBot="1" x14ac:dyDescent="0.3">
      <c r="A442" s="495">
        <v>400</v>
      </c>
      <c r="B442" s="496"/>
      <c r="C442" s="496">
        <v>4</v>
      </c>
      <c r="D442" s="527"/>
      <c r="E442" s="525"/>
      <c r="F442" s="80"/>
      <c r="G442" s="63"/>
      <c r="H442" s="3"/>
      <c r="I442" s="3"/>
      <c r="J442" s="3"/>
      <c r="K442" s="3"/>
      <c r="L442" s="3"/>
    </row>
    <row r="443" spans="1:12" ht="15.75" thickBot="1" x14ac:dyDescent="0.3">
      <c r="A443" s="3"/>
      <c r="B443" s="3"/>
      <c r="C443" s="63"/>
      <c r="D443" s="78" t="s">
        <v>42</v>
      </c>
      <c r="E443" s="508"/>
      <c r="F443" s="80"/>
      <c r="G443" s="63"/>
      <c r="H443" s="3"/>
      <c r="I443" s="3"/>
      <c r="J443" s="3"/>
      <c r="K443" s="3"/>
      <c r="L443" s="3"/>
    </row>
    <row r="444" spans="1:12" x14ac:dyDescent="0.25">
      <c r="A444" s="28"/>
      <c r="B444" s="28"/>
      <c r="C444" s="3"/>
      <c r="D444" s="3"/>
      <c r="E444" s="3"/>
      <c r="F444" s="80"/>
      <c r="G444" s="63"/>
      <c r="H444" s="3"/>
      <c r="I444" s="3"/>
      <c r="J444" s="3"/>
      <c r="K444" s="3"/>
      <c r="L444" s="3"/>
    </row>
    <row r="445" spans="1:12" x14ac:dyDescent="0.25">
      <c r="A445" s="28"/>
      <c r="B445" s="28"/>
      <c r="C445" s="3"/>
      <c r="D445" s="3"/>
      <c r="E445" s="3"/>
      <c r="F445" s="80"/>
      <c r="G445" s="63"/>
      <c r="H445" s="3"/>
      <c r="I445" s="3"/>
      <c r="J445" s="3"/>
      <c r="K445" s="3"/>
      <c r="L445" s="3"/>
    </row>
    <row r="446" spans="1:12" ht="18.75" x14ac:dyDescent="0.3">
      <c r="A446" s="521" t="s">
        <v>678</v>
      </c>
      <c r="B446" s="522"/>
      <c r="C446" s="530"/>
      <c r="D446" s="530"/>
      <c r="E446" s="401"/>
      <c r="F446" s="401"/>
      <c r="G446" s="403"/>
      <c r="H446" s="3"/>
      <c r="I446" s="3"/>
      <c r="J446" s="3"/>
      <c r="K446" s="3"/>
      <c r="L446" s="3"/>
    </row>
    <row r="447" spans="1:12" x14ac:dyDescent="0.25">
      <c r="A447" s="3"/>
      <c r="B447" s="3"/>
      <c r="C447" s="3"/>
      <c r="D447" s="3"/>
      <c r="E447" s="3"/>
      <c r="F447" s="63"/>
      <c r="G447" s="79"/>
      <c r="H447" s="3"/>
      <c r="I447" s="3"/>
      <c r="J447" s="3"/>
      <c r="K447" s="3"/>
      <c r="L447" s="3"/>
    </row>
    <row r="448" spans="1:12" x14ac:dyDescent="0.25">
      <c r="A448" s="3" t="s">
        <v>27</v>
      </c>
      <c r="B448" s="3"/>
      <c r="C448" s="3"/>
      <c r="D448" s="3"/>
      <c r="E448" s="3"/>
      <c r="F448" s="3"/>
      <c r="G448" s="3"/>
      <c r="H448" s="3"/>
      <c r="I448" s="3"/>
      <c r="J448" s="3"/>
      <c r="K448" s="3"/>
      <c r="L448" s="3"/>
    </row>
    <row r="449" spans="1:12" x14ac:dyDescent="0.25">
      <c r="A449" s="28" t="s">
        <v>182</v>
      </c>
      <c r="B449" s="28"/>
      <c r="C449" s="3"/>
      <c r="D449" s="3"/>
      <c r="E449" s="3"/>
      <c r="F449" s="29"/>
      <c r="G449" s="29"/>
      <c r="H449" s="3"/>
      <c r="I449" s="3"/>
      <c r="J449" s="3"/>
      <c r="K449" s="3"/>
      <c r="L449" s="3"/>
    </row>
    <row r="450" spans="1:12" x14ac:dyDescent="0.25">
      <c r="A450" s="28" t="s">
        <v>103</v>
      </c>
      <c r="B450" s="28"/>
      <c r="C450" s="3"/>
      <c r="D450" s="3"/>
      <c r="E450" s="3"/>
      <c r="F450" s="29"/>
      <c r="G450" s="29"/>
      <c r="H450" s="3"/>
      <c r="I450" s="3"/>
      <c r="J450" s="3"/>
      <c r="K450" s="3"/>
      <c r="L450" s="3"/>
    </row>
    <row r="451" spans="1:12" x14ac:dyDescent="0.25">
      <c r="A451" s="598" t="s">
        <v>218</v>
      </c>
      <c r="B451" s="598"/>
      <c r="C451" s="539"/>
      <c r="D451" s="3"/>
      <c r="E451" s="3"/>
      <c r="F451" s="29"/>
      <c r="G451" s="29"/>
      <c r="H451" s="3"/>
      <c r="I451" s="29"/>
      <c r="J451" s="3"/>
      <c r="K451" s="3"/>
      <c r="L451" s="3"/>
    </row>
    <row r="452" spans="1:12" x14ac:dyDescent="0.25">
      <c r="A452" s="89" t="s">
        <v>679</v>
      </c>
      <c r="B452" s="89"/>
      <c r="C452" s="3"/>
      <c r="D452" s="3"/>
      <c r="E452" s="3"/>
      <c r="F452" s="29"/>
      <c r="G452" s="29"/>
      <c r="H452" s="3"/>
      <c r="I452" s="3"/>
      <c r="J452" s="3"/>
      <c r="K452" s="3"/>
      <c r="L452" s="3"/>
    </row>
    <row r="453" spans="1:12" x14ac:dyDescent="0.25">
      <c r="A453" s="3"/>
      <c r="B453" s="3"/>
      <c r="C453" s="3"/>
      <c r="D453" s="3"/>
      <c r="E453" s="3"/>
      <c r="F453" s="29"/>
      <c r="G453" s="29"/>
      <c r="H453" s="3"/>
      <c r="I453" s="3"/>
      <c r="J453" s="3"/>
      <c r="K453" s="3"/>
      <c r="L453" s="3"/>
    </row>
    <row r="454" spans="1:12" ht="18.75" x14ac:dyDescent="0.3">
      <c r="A454" s="521" t="s">
        <v>680</v>
      </c>
      <c r="B454" s="522"/>
      <c r="C454" s="401"/>
      <c r="D454" s="401"/>
      <c r="E454" s="401"/>
      <c r="F454" s="401"/>
      <c r="G454" s="403"/>
      <c r="H454" s="3"/>
      <c r="I454" s="3"/>
      <c r="J454" s="3"/>
      <c r="K454" s="3"/>
      <c r="L454" s="3"/>
    </row>
    <row r="455" spans="1:12" ht="15.75" thickBot="1" x14ac:dyDescent="0.3">
      <c r="A455" s="26"/>
      <c r="B455" s="26"/>
      <c r="C455" s="3"/>
      <c r="D455" s="40"/>
      <c r="E455" s="40"/>
      <c r="F455" s="40"/>
      <c r="G455" s="40"/>
      <c r="H455" s="3"/>
      <c r="I455" s="3"/>
      <c r="J455" s="3"/>
      <c r="K455" s="3"/>
      <c r="L455" s="3"/>
    </row>
    <row r="456" spans="1:12" x14ac:dyDescent="0.25">
      <c r="A456" s="29"/>
      <c r="B456" s="29"/>
      <c r="C456" s="29"/>
      <c r="D456" s="641"/>
      <c r="E456" s="642"/>
      <c r="F456" s="40"/>
      <c r="G456" s="40"/>
      <c r="H456" s="3"/>
      <c r="I456" s="3"/>
      <c r="J456" s="3"/>
      <c r="K456" s="3"/>
      <c r="L456" s="3"/>
    </row>
    <row r="457" spans="1:12" x14ac:dyDescent="0.25">
      <c r="A457" s="411" t="s">
        <v>186</v>
      </c>
      <c r="B457" s="411"/>
      <c r="C457" s="412" t="s">
        <v>61</v>
      </c>
      <c r="D457" s="500" t="s">
        <v>62</v>
      </c>
      <c r="E457" s="492" t="s">
        <v>41</v>
      </c>
      <c r="F457" s="59"/>
      <c r="G457" s="4"/>
      <c r="H457" s="3"/>
      <c r="I457" s="3"/>
      <c r="J457" s="3"/>
      <c r="K457" s="3"/>
      <c r="L457" s="3"/>
    </row>
    <row r="458" spans="1:12" x14ac:dyDescent="0.25">
      <c r="A458" s="493">
        <v>80</v>
      </c>
      <c r="B458" s="494"/>
      <c r="C458" s="46">
        <v>10</v>
      </c>
      <c r="D458" s="47"/>
      <c r="E458" s="44"/>
      <c r="F458" s="80"/>
      <c r="G458" s="60"/>
      <c r="H458" s="3"/>
      <c r="I458" s="3"/>
      <c r="J458" s="3"/>
      <c r="K458" s="3"/>
      <c r="L458" s="3"/>
    </row>
    <row r="459" spans="1:12" x14ac:dyDescent="0.25">
      <c r="A459" s="34">
        <v>100</v>
      </c>
      <c r="B459" s="46"/>
      <c r="C459" s="46">
        <v>10</v>
      </c>
      <c r="D459" s="47"/>
      <c r="E459" s="44"/>
      <c r="F459" s="80"/>
      <c r="G459" s="60"/>
      <c r="H459" s="3"/>
      <c r="I459" s="29"/>
      <c r="J459" s="3"/>
      <c r="K459" s="3"/>
      <c r="L459" s="3"/>
    </row>
    <row r="460" spans="1:12" ht="15.75" thickBot="1" x14ac:dyDescent="0.3">
      <c r="A460" s="34">
        <v>150</v>
      </c>
      <c r="B460" s="46"/>
      <c r="C460" s="46">
        <v>5</v>
      </c>
      <c r="D460" s="48"/>
      <c r="E460" s="44"/>
      <c r="F460" s="80"/>
      <c r="G460" s="60"/>
      <c r="H460" s="3"/>
      <c r="I460" s="3"/>
      <c r="J460" s="3"/>
      <c r="K460" s="3"/>
      <c r="L460" s="3"/>
    </row>
    <row r="461" spans="1:12" ht="15.75" thickBot="1" x14ac:dyDescent="0.3">
      <c r="A461" s="3"/>
      <c r="B461" s="3"/>
      <c r="C461" s="3"/>
      <c r="D461" s="38" t="s">
        <v>42</v>
      </c>
      <c r="E461" s="50"/>
      <c r="F461" s="127"/>
      <c r="G461" s="63"/>
      <c r="H461" s="3"/>
      <c r="I461" s="3"/>
      <c r="J461" s="3"/>
      <c r="K461" s="3"/>
      <c r="L461" s="3"/>
    </row>
    <row r="462" spans="1:12" x14ac:dyDescent="0.25">
      <c r="A462" s="3"/>
      <c r="B462" s="3"/>
      <c r="C462" s="3"/>
      <c r="D462" s="127"/>
      <c r="E462" s="63"/>
      <c r="F462" s="127"/>
      <c r="G462" s="63"/>
      <c r="H462" s="3"/>
      <c r="I462" s="3"/>
      <c r="J462" s="3"/>
      <c r="K462" s="3"/>
      <c r="L462" s="3"/>
    </row>
    <row r="463" spans="1:12" ht="18.75" x14ac:dyDescent="0.3">
      <c r="A463" s="530" t="s">
        <v>681</v>
      </c>
      <c r="B463" s="400"/>
      <c r="C463" s="483"/>
      <c r="D463" s="483"/>
      <c r="E463" s="483"/>
      <c r="F463" s="483"/>
      <c r="G463" s="490"/>
      <c r="H463" s="3"/>
      <c r="I463" s="3"/>
      <c r="J463" s="3"/>
      <c r="K463" s="3"/>
      <c r="L463" s="3"/>
    </row>
    <row r="464" spans="1:12" ht="15.75" thickBot="1" x14ac:dyDescent="0.3">
      <c r="A464" s="26"/>
      <c r="B464" s="26"/>
      <c r="C464" s="3"/>
      <c r="D464" s="3"/>
      <c r="E464" s="3"/>
      <c r="F464" s="29"/>
      <c r="G464" s="29"/>
      <c r="H464" s="3"/>
      <c r="I464" s="3"/>
      <c r="J464" s="3"/>
      <c r="K464" s="3"/>
      <c r="L464" s="3"/>
    </row>
    <row r="465" spans="1:12" x14ac:dyDescent="0.25">
      <c r="A465" s="29"/>
      <c r="B465" s="29"/>
      <c r="C465" s="29"/>
      <c r="D465" s="641"/>
      <c r="E465" s="642"/>
      <c r="F465" s="40"/>
      <c r="G465" s="40"/>
      <c r="H465" s="3"/>
      <c r="I465" s="3"/>
      <c r="J465" s="3"/>
      <c r="K465" s="3"/>
      <c r="L465" s="3"/>
    </row>
    <row r="466" spans="1:12" x14ac:dyDescent="0.25">
      <c r="A466" s="411" t="s">
        <v>186</v>
      </c>
      <c r="B466" s="411"/>
      <c r="C466" s="412" t="s">
        <v>61</v>
      </c>
      <c r="D466" s="500" t="s">
        <v>62</v>
      </c>
      <c r="E466" s="492" t="s">
        <v>41</v>
      </c>
      <c r="F466" s="59"/>
      <c r="G466" s="4"/>
      <c r="H466" s="3"/>
      <c r="I466" s="3"/>
      <c r="J466" s="3"/>
      <c r="K466" s="3"/>
      <c r="L466" s="3"/>
    </row>
    <row r="467" spans="1:12" ht="15.75" thickBot="1" x14ac:dyDescent="0.3">
      <c r="A467" s="493">
        <v>80</v>
      </c>
      <c r="B467" s="494"/>
      <c r="C467" s="46">
        <v>20</v>
      </c>
      <c r="D467" s="252"/>
      <c r="E467" s="37"/>
      <c r="F467" s="80"/>
      <c r="G467" s="60"/>
      <c r="H467" s="3"/>
      <c r="I467" s="3"/>
      <c r="J467" s="3"/>
      <c r="K467" s="3"/>
      <c r="L467" s="3"/>
    </row>
    <row r="468" spans="1:12" ht="15.75" thickBot="1" x14ac:dyDescent="0.3">
      <c r="A468" s="3"/>
      <c r="B468" s="3"/>
      <c r="C468" s="3"/>
      <c r="D468" s="534"/>
      <c r="E468" s="535"/>
      <c r="F468" s="127"/>
      <c r="G468" s="63"/>
      <c r="H468" s="3"/>
      <c r="I468" s="3"/>
      <c r="J468" s="3"/>
      <c r="K468" s="3"/>
      <c r="L468" s="3"/>
    </row>
    <row r="469" spans="1:12" x14ac:dyDescent="0.25">
      <c r="A469" s="3"/>
      <c r="B469" s="3"/>
      <c r="C469" s="3"/>
      <c r="D469" s="63"/>
      <c r="E469" s="63"/>
      <c r="F469" s="127"/>
      <c r="G469" s="63"/>
      <c r="H469" s="3"/>
      <c r="I469" s="3"/>
      <c r="J469" s="3"/>
      <c r="K469" s="3"/>
      <c r="L469" s="3"/>
    </row>
    <row r="470" spans="1:12" x14ac:dyDescent="0.25">
      <c r="A470" s="3"/>
      <c r="B470" s="3"/>
      <c r="C470" s="3"/>
      <c r="D470" s="3"/>
      <c r="E470" s="3"/>
      <c r="F470" s="3"/>
      <c r="G470" s="3"/>
      <c r="H470" s="3"/>
      <c r="I470" s="3"/>
      <c r="J470" s="3"/>
      <c r="K470" s="3"/>
      <c r="L470" s="3"/>
    </row>
    <row r="471" spans="1:12" x14ac:dyDescent="0.25">
      <c r="A471" s="3"/>
      <c r="B471" s="3"/>
      <c r="C471" s="3"/>
      <c r="D471" s="3"/>
      <c r="E471" s="3"/>
      <c r="F471" s="3"/>
      <c r="G471" s="3"/>
      <c r="H471" s="3"/>
      <c r="I471" s="3"/>
      <c r="J471" s="3"/>
      <c r="K471" s="3"/>
      <c r="L471" s="3"/>
    </row>
    <row r="472" spans="1:12" ht="18.75" x14ac:dyDescent="0.3">
      <c r="A472" s="521" t="s">
        <v>682</v>
      </c>
      <c r="B472" s="522"/>
      <c r="C472" s="401"/>
      <c r="D472" s="401"/>
      <c r="E472" s="401"/>
      <c r="F472" s="401"/>
      <c r="G472" s="403"/>
      <c r="H472" s="3"/>
      <c r="I472" s="3"/>
      <c r="J472" s="3"/>
      <c r="K472" s="3"/>
      <c r="L472" s="3"/>
    </row>
    <row r="473" spans="1:12" ht="15.75" thickBot="1" x14ac:dyDescent="0.3">
      <c r="A473" s="26"/>
      <c r="B473" s="26"/>
      <c r="C473" s="3"/>
      <c r="D473" s="40"/>
      <c r="E473" s="40"/>
      <c r="F473" s="40"/>
      <c r="G473" s="40"/>
      <c r="H473" s="3"/>
      <c r="I473" s="3"/>
      <c r="J473" s="3"/>
      <c r="K473" s="3"/>
      <c r="L473" s="3"/>
    </row>
    <row r="474" spans="1:12" x14ac:dyDescent="0.25">
      <c r="A474" s="29"/>
      <c r="B474" s="29"/>
      <c r="C474" s="29"/>
      <c r="D474" s="641"/>
      <c r="E474" s="642"/>
      <c r="F474" s="40"/>
      <c r="G474" s="40"/>
      <c r="H474" s="3"/>
      <c r="I474" s="3"/>
      <c r="J474" s="3"/>
      <c r="K474" s="3"/>
      <c r="L474" s="3"/>
    </row>
    <row r="475" spans="1:12" x14ac:dyDescent="0.25">
      <c r="A475" s="411" t="s">
        <v>186</v>
      </c>
      <c r="B475" s="411"/>
      <c r="C475" s="412" t="s">
        <v>61</v>
      </c>
      <c r="D475" s="500" t="s">
        <v>62</v>
      </c>
      <c r="E475" s="492" t="s">
        <v>41</v>
      </c>
      <c r="F475" s="59"/>
      <c r="G475" s="4"/>
      <c r="H475" s="3"/>
      <c r="I475" s="3"/>
      <c r="J475" s="3"/>
      <c r="K475" s="3"/>
      <c r="L475" s="3"/>
    </row>
    <row r="476" spans="1:12" x14ac:dyDescent="0.25">
      <c r="A476" s="493" t="s">
        <v>683</v>
      </c>
      <c r="B476" s="494"/>
      <c r="C476" s="46">
        <v>2</v>
      </c>
      <c r="D476" s="47"/>
      <c r="E476" s="44"/>
      <c r="F476" s="80"/>
      <c r="G476" s="60"/>
      <c r="H476" s="3"/>
      <c r="I476" s="3"/>
      <c r="J476" s="3"/>
      <c r="K476" s="3"/>
      <c r="L476" s="3"/>
    </row>
    <row r="477" spans="1:12" x14ac:dyDescent="0.25">
      <c r="A477" s="34" t="s">
        <v>604</v>
      </c>
      <c r="B477" s="46"/>
      <c r="C477" s="46">
        <v>2</v>
      </c>
      <c r="D477" s="47"/>
      <c r="E477" s="44"/>
      <c r="F477" s="80"/>
      <c r="G477" s="60"/>
      <c r="H477" s="3"/>
      <c r="I477" s="29"/>
      <c r="J477" s="3"/>
      <c r="K477" s="3"/>
      <c r="L477" s="3"/>
    </row>
    <row r="478" spans="1:12" x14ac:dyDescent="0.25">
      <c r="A478" s="34" t="s">
        <v>605</v>
      </c>
      <c r="B478" s="46"/>
      <c r="C478" s="46">
        <v>2</v>
      </c>
      <c r="D478" s="48"/>
      <c r="E478" s="44"/>
      <c r="F478" s="80"/>
      <c r="G478" s="60"/>
      <c r="H478" s="3"/>
      <c r="I478" s="3"/>
      <c r="J478" s="3"/>
      <c r="K478" s="3"/>
      <c r="L478" s="3"/>
    </row>
    <row r="479" spans="1:12" x14ac:dyDescent="0.25">
      <c r="A479" s="34" t="s">
        <v>607</v>
      </c>
      <c r="B479" s="46"/>
      <c r="C479" s="46">
        <v>2</v>
      </c>
      <c r="D479" s="47"/>
      <c r="E479" s="44"/>
      <c r="F479" s="80"/>
      <c r="G479" s="60"/>
      <c r="H479" s="3"/>
      <c r="I479" s="29"/>
      <c r="J479" s="3"/>
      <c r="K479" s="3"/>
      <c r="L479" s="3"/>
    </row>
    <row r="480" spans="1:12" ht="15.75" thickBot="1" x14ac:dyDescent="0.3">
      <c r="A480" s="34" t="s">
        <v>608</v>
      </c>
      <c r="B480" s="46"/>
      <c r="C480" s="46">
        <v>2</v>
      </c>
      <c r="D480" s="48"/>
      <c r="E480" s="44"/>
      <c r="F480" s="80"/>
      <c r="G480" s="60"/>
      <c r="H480" s="3"/>
      <c r="I480" s="3"/>
      <c r="J480" s="3"/>
      <c r="K480" s="3"/>
      <c r="L480" s="3"/>
    </row>
    <row r="481" spans="1:12" ht="15.75" thickBot="1" x14ac:dyDescent="0.3">
      <c r="A481" s="3"/>
      <c r="B481" s="3"/>
      <c r="C481" s="3"/>
      <c r="D481" s="38" t="s">
        <v>42</v>
      </c>
      <c r="E481" s="50"/>
      <c r="F481" s="127"/>
      <c r="G481" s="63"/>
      <c r="H481" s="3"/>
      <c r="I481" s="3"/>
      <c r="J481" s="3"/>
      <c r="K481" s="3"/>
      <c r="L481" s="3"/>
    </row>
    <row r="482" spans="1:12" x14ac:dyDescent="0.25">
      <c r="A482" s="3"/>
      <c r="B482" s="3"/>
      <c r="C482" s="3"/>
      <c r="D482" s="63"/>
      <c r="E482" s="188"/>
      <c r="F482" s="127"/>
      <c r="G482" s="63"/>
      <c r="H482" s="3"/>
      <c r="I482" s="3"/>
      <c r="J482" s="3"/>
      <c r="K482" s="3"/>
      <c r="L482" s="3"/>
    </row>
    <row r="483" spans="1:12" x14ac:dyDescent="0.25">
      <c r="A483" s="3"/>
      <c r="B483" s="3"/>
      <c r="C483" s="3"/>
      <c r="D483" s="63"/>
      <c r="E483" s="188"/>
      <c r="F483" s="127"/>
      <c r="G483" s="63"/>
      <c r="H483" s="3"/>
      <c r="I483" s="3"/>
      <c r="J483" s="3"/>
      <c r="K483" s="3"/>
      <c r="L483" s="3"/>
    </row>
    <row r="484" spans="1:12" ht="18.75" x14ac:dyDescent="0.3">
      <c r="A484" s="400" t="s">
        <v>684</v>
      </c>
      <c r="B484" s="401"/>
      <c r="C484" s="401"/>
      <c r="D484" s="401"/>
      <c r="E484" s="402"/>
      <c r="F484" s="401"/>
      <c r="G484" s="403"/>
      <c r="H484" s="404"/>
      <c r="I484" s="404"/>
      <c r="J484" s="398"/>
      <c r="K484" s="398"/>
      <c r="L484" s="398"/>
    </row>
    <row r="485" spans="1:12" x14ac:dyDescent="0.25">
      <c r="A485" s="3"/>
      <c r="B485" s="3"/>
      <c r="C485" s="3"/>
      <c r="D485" s="63"/>
      <c r="E485" s="188"/>
      <c r="F485" s="127"/>
      <c r="G485" s="63"/>
      <c r="H485" s="3"/>
      <c r="I485" s="3"/>
      <c r="J485" s="3"/>
      <c r="K485" s="3"/>
      <c r="L485" s="3"/>
    </row>
    <row r="486" spans="1:12" x14ac:dyDescent="0.25">
      <c r="A486" s="536" t="s">
        <v>685</v>
      </c>
      <c r="B486" s="537"/>
      <c r="C486" s="537"/>
      <c r="D486" s="537"/>
      <c r="E486" s="537"/>
      <c r="F486" s="537"/>
      <c r="G486" s="538"/>
      <c r="H486" s="3"/>
      <c r="I486" s="3"/>
      <c r="J486" s="3"/>
      <c r="K486" s="3"/>
      <c r="L486" s="3"/>
    </row>
    <row r="487" spans="1:12" x14ac:dyDescent="0.25">
      <c r="A487" s="539"/>
      <c r="B487" s="539"/>
      <c r="C487" s="539"/>
      <c r="D487" s="539"/>
      <c r="E487" s="539"/>
      <c r="F487" s="539"/>
      <c r="G487" s="540"/>
      <c r="H487" s="3"/>
      <c r="I487" s="3"/>
      <c r="J487" s="3"/>
      <c r="K487" s="3"/>
      <c r="L487" s="3"/>
    </row>
    <row r="488" spans="1:12" x14ac:dyDescent="0.25">
      <c r="A488" s="536" t="s">
        <v>686</v>
      </c>
      <c r="B488" s="541"/>
      <c r="C488" s="541"/>
      <c r="D488" s="541"/>
      <c r="E488" s="541"/>
      <c r="F488" s="542"/>
      <c r="G488" s="538"/>
      <c r="H488" s="3"/>
      <c r="I488" s="3"/>
      <c r="J488" s="3"/>
      <c r="K488" s="3"/>
      <c r="L488" s="3"/>
    </row>
    <row r="489" spans="1:12" x14ac:dyDescent="0.25">
      <c r="A489" s="539"/>
      <c r="B489" s="539"/>
      <c r="C489" s="539"/>
      <c r="D489" s="539"/>
      <c r="E489" s="539"/>
      <c r="F489" s="539"/>
      <c r="G489" s="540"/>
      <c r="H489" s="3"/>
      <c r="I489" s="3"/>
      <c r="J489" s="3"/>
      <c r="K489" s="3"/>
      <c r="L489" s="3"/>
    </row>
    <row r="490" spans="1:12" x14ac:dyDescent="0.25">
      <c r="A490" s="536" t="s">
        <v>687</v>
      </c>
      <c r="B490" s="541"/>
      <c r="C490" s="541"/>
      <c r="D490" s="541"/>
      <c r="E490" s="541"/>
      <c r="F490" s="541"/>
      <c r="G490" s="538"/>
      <c r="H490" s="3"/>
      <c r="I490" s="3"/>
      <c r="J490" s="3"/>
      <c r="K490" s="3"/>
      <c r="L490" s="3"/>
    </row>
    <row r="491" spans="1:12" x14ac:dyDescent="0.25">
      <c r="A491" s="539"/>
      <c r="B491" s="539"/>
      <c r="C491" s="539"/>
      <c r="D491" s="539"/>
      <c r="E491" s="539"/>
      <c r="F491" s="539"/>
      <c r="G491" s="540"/>
      <c r="H491" s="3"/>
      <c r="I491" s="3"/>
      <c r="J491" s="3"/>
      <c r="K491" s="3"/>
      <c r="L491" s="3"/>
    </row>
    <row r="492" spans="1:12" x14ac:dyDescent="0.25">
      <c r="A492" s="536" t="s">
        <v>688</v>
      </c>
      <c r="B492" s="541"/>
      <c r="C492" s="541"/>
      <c r="D492" s="541"/>
      <c r="E492" s="541"/>
      <c r="F492" s="541"/>
      <c r="G492" s="538"/>
      <c r="H492" s="3"/>
      <c r="I492" s="3"/>
      <c r="J492" s="3"/>
      <c r="K492" s="3"/>
      <c r="L492" s="3"/>
    </row>
    <row r="493" spans="1:12" x14ac:dyDescent="0.25">
      <c r="A493" s="539"/>
      <c r="B493" s="539"/>
      <c r="C493" s="539"/>
      <c r="D493" s="539"/>
      <c r="E493" s="539"/>
      <c r="F493" s="539"/>
      <c r="G493" s="540"/>
      <c r="H493" s="3"/>
      <c r="I493" s="3"/>
      <c r="J493" s="3"/>
      <c r="K493" s="3"/>
      <c r="L493" s="3"/>
    </row>
    <row r="494" spans="1:12" x14ac:dyDescent="0.25">
      <c r="A494" s="536" t="s">
        <v>689</v>
      </c>
      <c r="B494" s="541"/>
      <c r="C494" s="541"/>
      <c r="D494" s="541"/>
      <c r="E494" s="541"/>
      <c r="F494" s="541"/>
      <c r="G494" s="538"/>
      <c r="H494" s="3"/>
      <c r="I494" s="3"/>
      <c r="J494" s="3"/>
      <c r="K494" s="3"/>
      <c r="L494" s="3"/>
    </row>
    <row r="495" spans="1:12" x14ac:dyDescent="0.25">
      <c r="A495" s="539"/>
      <c r="B495" s="539"/>
      <c r="C495" s="539"/>
      <c r="D495" s="539"/>
      <c r="E495" s="539"/>
      <c r="F495" s="539"/>
      <c r="G495" s="540"/>
      <c r="H495" s="3"/>
      <c r="I495" s="3"/>
      <c r="J495" s="3"/>
      <c r="K495" s="3"/>
      <c r="L495" s="3"/>
    </row>
    <row r="496" spans="1:12" x14ac:dyDescent="0.25">
      <c r="A496" s="536" t="s">
        <v>690</v>
      </c>
      <c r="B496" s="541"/>
      <c r="C496" s="541"/>
      <c r="D496" s="541"/>
      <c r="E496" s="541"/>
      <c r="F496" s="541"/>
      <c r="G496" s="538"/>
      <c r="H496" s="3"/>
      <c r="I496" s="3"/>
      <c r="J496" s="3"/>
      <c r="K496" s="3"/>
      <c r="L496" s="3"/>
    </row>
    <row r="497" spans="1:12" x14ac:dyDescent="0.25">
      <c r="A497" s="539"/>
      <c r="B497" s="539"/>
      <c r="C497" s="539"/>
      <c r="D497" s="539"/>
      <c r="E497" s="539"/>
      <c r="F497" s="539"/>
      <c r="G497" s="540"/>
      <c r="H497" s="3"/>
      <c r="I497" s="3"/>
      <c r="J497" s="3"/>
      <c r="K497" s="3"/>
      <c r="L497" s="3"/>
    </row>
    <row r="498" spans="1:12" x14ac:dyDescent="0.25">
      <c r="A498" s="536" t="s">
        <v>691</v>
      </c>
      <c r="B498" s="541"/>
      <c r="C498" s="541"/>
      <c r="D498" s="541"/>
      <c r="E498" s="541"/>
      <c r="F498" s="541"/>
      <c r="G498" s="538"/>
      <c r="H498" s="3"/>
      <c r="I498" s="3"/>
      <c r="J498" s="3"/>
      <c r="K498" s="3"/>
      <c r="L498" s="3"/>
    </row>
    <row r="499" spans="1:12" x14ac:dyDescent="0.25">
      <c r="A499" s="539"/>
      <c r="B499" s="539"/>
      <c r="C499" s="539"/>
      <c r="D499" s="539"/>
      <c r="E499" s="539"/>
      <c r="F499" s="539"/>
      <c r="G499" s="540"/>
      <c r="H499" s="3"/>
      <c r="I499" s="3"/>
      <c r="J499" s="3"/>
      <c r="K499" s="3"/>
      <c r="L499" s="3"/>
    </row>
    <row r="500" spans="1:12" x14ac:dyDescent="0.25">
      <c r="A500" s="536" t="s">
        <v>692</v>
      </c>
      <c r="B500" s="541"/>
      <c r="C500" s="541"/>
      <c r="D500" s="541"/>
      <c r="E500" s="541"/>
      <c r="F500" s="541"/>
      <c r="G500" s="538"/>
      <c r="H500" s="3"/>
      <c r="I500" s="3"/>
      <c r="J500" s="3"/>
      <c r="K500" s="3"/>
      <c r="L500" s="3"/>
    </row>
    <row r="501" spans="1:12" x14ac:dyDescent="0.25">
      <c r="A501" s="539"/>
      <c r="B501" s="539"/>
      <c r="C501" s="539"/>
      <c r="D501" s="539"/>
      <c r="E501" s="539"/>
      <c r="F501" s="539"/>
      <c r="G501" s="540"/>
      <c r="H501" s="3"/>
      <c r="I501" s="3"/>
      <c r="J501" s="3"/>
      <c r="K501" s="3"/>
      <c r="L501" s="3"/>
    </row>
    <row r="502" spans="1:12" x14ac:dyDescent="0.25">
      <c r="A502" s="536" t="s">
        <v>693</v>
      </c>
      <c r="B502" s="541"/>
      <c r="C502" s="541"/>
      <c r="D502" s="541"/>
      <c r="E502" s="541"/>
      <c r="F502" s="541"/>
      <c r="G502" s="538"/>
      <c r="H502" s="3"/>
      <c r="I502" s="3"/>
      <c r="J502" s="3"/>
      <c r="K502" s="3"/>
      <c r="L502" s="3"/>
    </row>
    <row r="503" spans="1:12" x14ac:dyDescent="0.25">
      <c r="A503" s="539"/>
      <c r="B503" s="539"/>
      <c r="C503" s="539"/>
      <c r="D503" s="539"/>
      <c r="E503" s="539"/>
      <c r="F503" s="543"/>
      <c r="G503" s="540"/>
      <c r="H503" s="3"/>
      <c r="I503" s="3"/>
      <c r="J503" s="3"/>
      <c r="K503" s="3"/>
      <c r="L503" s="3"/>
    </row>
    <row r="504" spans="1:12" x14ac:dyDescent="0.25">
      <c r="A504" s="536" t="s">
        <v>694</v>
      </c>
      <c r="B504" s="541"/>
      <c r="C504" s="541"/>
      <c r="D504" s="541"/>
      <c r="E504" s="541"/>
      <c r="F504" s="541"/>
      <c r="G504" s="538"/>
      <c r="H504" s="3"/>
      <c r="I504" s="79"/>
      <c r="J504" s="3"/>
      <c r="K504" s="3"/>
      <c r="L504" s="3"/>
    </row>
    <row r="505" spans="1:12" x14ac:dyDescent="0.25">
      <c r="A505" s="539"/>
      <c r="B505" s="539"/>
      <c r="C505" s="539"/>
      <c r="D505" s="539"/>
      <c r="E505" s="539"/>
      <c r="F505" s="539"/>
      <c r="G505" s="540"/>
      <c r="H505" s="3"/>
      <c r="I505" s="3"/>
      <c r="J505" s="3"/>
      <c r="K505" s="3"/>
      <c r="L505" s="3"/>
    </row>
    <row r="506" spans="1:12" x14ac:dyDescent="0.25">
      <c r="A506" s="536" t="s">
        <v>695</v>
      </c>
      <c r="B506" s="541"/>
      <c r="C506" s="541"/>
      <c r="D506" s="541"/>
      <c r="E506" s="541"/>
      <c r="F506" s="541"/>
      <c r="G506" s="538"/>
      <c r="H506" s="3"/>
      <c r="I506" s="79"/>
      <c r="J506" s="3"/>
      <c r="K506" s="3"/>
      <c r="L506" s="3"/>
    </row>
    <row r="507" spans="1:12" x14ac:dyDescent="0.25">
      <c r="A507" s="539"/>
      <c r="B507" s="539"/>
      <c r="C507" s="539"/>
      <c r="D507" s="539"/>
      <c r="E507" s="539"/>
      <c r="F507" s="539"/>
      <c r="G507" s="540"/>
      <c r="H507" s="3"/>
      <c r="I507" s="79"/>
      <c r="J507" s="3"/>
      <c r="K507" s="3"/>
      <c r="L507" s="3"/>
    </row>
    <row r="508" spans="1:12" x14ac:dyDescent="0.25">
      <c r="A508" s="536" t="s">
        <v>696</v>
      </c>
      <c r="B508" s="541"/>
      <c r="C508" s="541"/>
      <c r="D508" s="541"/>
      <c r="E508" s="541"/>
      <c r="F508" s="541"/>
      <c r="G508" s="538"/>
      <c r="H508" s="3"/>
      <c r="I508" s="79"/>
      <c r="J508" s="3"/>
      <c r="K508" s="3"/>
      <c r="L508" s="3"/>
    </row>
    <row r="509" spans="1:12" x14ac:dyDescent="0.25">
      <c r="A509" s="539"/>
      <c r="B509" s="539"/>
      <c r="C509" s="539"/>
      <c r="D509" s="539"/>
      <c r="E509" s="539"/>
      <c r="F509" s="539"/>
      <c r="G509" s="540"/>
      <c r="H509" s="3"/>
      <c r="I509" s="3"/>
      <c r="J509" s="3"/>
      <c r="K509" s="3"/>
      <c r="L509" s="3"/>
    </row>
    <row r="510" spans="1:12" x14ac:dyDescent="0.25">
      <c r="A510" s="536" t="s">
        <v>697</v>
      </c>
      <c r="B510" s="541"/>
      <c r="C510" s="541"/>
      <c r="D510" s="541"/>
      <c r="E510" s="541"/>
      <c r="F510" s="541"/>
      <c r="G510" s="538"/>
      <c r="H510" s="3"/>
      <c r="I510" s="79"/>
      <c r="J510" s="3"/>
      <c r="K510" s="3"/>
      <c r="L510" s="3"/>
    </row>
    <row r="511" spans="1:12" x14ac:dyDescent="0.25">
      <c r="A511" s="539"/>
      <c r="B511" s="539"/>
      <c r="C511" s="539"/>
      <c r="D511" s="539"/>
      <c r="E511" s="539"/>
      <c r="F511" s="539"/>
      <c r="G511" s="540"/>
      <c r="H511" s="3"/>
      <c r="I511" s="3"/>
      <c r="J511" s="3"/>
      <c r="K511" s="3"/>
      <c r="L511" s="3"/>
    </row>
    <row r="512" spans="1:12" x14ac:dyDescent="0.25">
      <c r="A512" s="536" t="s">
        <v>698</v>
      </c>
      <c r="B512" s="541"/>
      <c r="C512" s="541"/>
      <c r="D512" s="541"/>
      <c r="E512" s="541"/>
      <c r="F512" s="541"/>
      <c r="G512" s="538"/>
      <c r="H512" s="3"/>
      <c r="I512" s="79"/>
      <c r="J512" s="3"/>
      <c r="K512" s="3"/>
      <c r="L512" s="3"/>
    </row>
    <row r="513" spans="1:12" x14ac:dyDescent="0.25">
      <c r="A513" s="539"/>
      <c r="B513" s="539"/>
      <c r="C513" s="539"/>
      <c r="D513" s="539"/>
      <c r="E513" s="539"/>
      <c r="F513" s="539"/>
      <c r="G513" s="540"/>
      <c r="H513" s="3"/>
      <c r="I513" s="3"/>
      <c r="J513" s="3"/>
      <c r="K513" s="3"/>
      <c r="L513" s="3"/>
    </row>
    <row r="514" spans="1:12" x14ac:dyDescent="0.25">
      <c r="A514" s="536" t="s">
        <v>699</v>
      </c>
      <c r="B514" s="541"/>
      <c r="C514" s="541"/>
      <c r="D514" s="541"/>
      <c r="E514" s="541"/>
      <c r="F514" s="541"/>
      <c r="G514" s="538"/>
      <c r="H514" s="3"/>
      <c r="I514" s="3"/>
      <c r="J514" s="3"/>
      <c r="K514" s="3"/>
      <c r="L514" s="3"/>
    </row>
    <row r="515" spans="1:12" x14ac:dyDescent="0.25">
      <c r="A515" s="539"/>
      <c r="B515" s="539"/>
      <c r="C515" s="539"/>
      <c r="D515" s="539"/>
      <c r="E515" s="539"/>
      <c r="F515" s="539"/>
      <c r="G515" s="540"/>
      <c r="H515" s="3"/>
      <c r="I515" s="3"/>
      <c r="J515" s="3"/>
      <c r="K515" s="3"/>
      <c r="L515" s="3"/>
    </row>
    <row r="516" spans="1:12" x14ac:dyDescent="0.25">
      <c r="A516" s="536" t="s">
        <v>700</v>
      </c>
      <c r="B516" s="541"/>
      <c r="C516" s="541"/>
      <c r="D516" s="541"/>
      <c r="E516" s="541"/>
      <c r="F516" s="541"/>
      <c r="G516" s="538"/>
      <c r="H516" s="3"/>
      <c r="I516" s="79"/>
      <c r="J516" s="3"/>
      <c r="K516" s="3"/>
      <c r="L516" s="3"/>
    </row>
    <row r="517" spans="1:12" x14ac:dyDescent="0.25">
      <c r="A517" s="539"/>
      <c r="B517" s="539"/>
      <c r="C517" s="539"/>
      <c r="D517" s="539"/>
      <c r="E517" s="539"/>
      <c r="F517" s="539"/>
      <c r="G517" s="540"/>
      <c r="H517" s="3"/>
      <c r="I517" s="3"/>
      <c r="J517" s="3"/>
      <c r="K517" s="3"/>
      <c r="L517" s="3"/>
    </row>
    <row r="518" spans="1:12" x14ac:dyDescent="0.25">
      <c r="A518" s="536" t="s">
        <v>701</v>
      </c>
      <c r="B518" s="541"/>
      <c r="C518" s="541"/>
      <c r="D518" s="541"/>
      <c r="E518" s="541"/>
      <c r="F518" s="541"/>
      <c r="G518" s="538"/>
      <c r="H518" s="3"/>
      <c r="I518" s="3"/>
      <c r="J518" s="3"/>
      <c r="K518" s="3"/>
      <c r="L518" s="3"/>
    </row>
    <row r="519" spans="1:12" x14ac:dyDescent="0.25">
      <c r="A519" s="539"/>
      <c r="B519" s="539"/>
      <c r="C519" s="539"/>
      <c r="D519" s="539"/>
      <c r="E519" s="539"/>
      <c r="F519" s="539"/>
      <c r="G519" s="540"/>
      <c r="H519" s="3"/>
      <c r="I519" s="3"/>
      <c r="J519" s="3"/>
      <c r="K519" s="3"/>
      <c r="L519" s="3"/>
    </row>
    <row r="520" spans="1:12" x14ac:dyDescent="0.25">
      <c r="A520" s="536" t="s">
        <v>702</v>
      </c>
      <c r="B520" s="541"/>
      <c r="C520" s="541"/>
      <c r="D520" s="541"/>
      <c r="E520" s="541"/>
      <c r="F520" s="541"/>
      <c r="G520" s="538"/>
      <c r="H520" s="3"/>
      <c r="I520" s="3"/>
      <c r="J520" s="3"/>
      <c r="K520" s="3"/>
      <c r="L520" s="3"/>
    </row>
    <row r="521" spans="1:12" x14ac:dyDescent="0.25">
      <c r="A521" s="539"/>
      <c r="B521" s="539"/>
      <c r="C521" s="539"/>
      <c r="D521" s="539"/>
      <c r="E521" s="539"/>
      <c r="F521" s="539"/>
      <c r="G521" s="540"/>
      <c r="H521" s="3"/>
      <c r="I521" s="3"/>
      <c r="J521" s="3"/>
      <c r="K521" s="3"/>
      <c r="L521" s="3"/>
    </row>
    <row r="522" spans="1:12" x14ac:dyDescent="0.25">
      <c r="A522" s="544" t="s">
        <v>703</v>
      </c>
      <c r="B522" s="545"/>
      <c r="C522" s="545"/>
      <c r="D522" s="541"/>
      <c r="E522" s="541"/>
      <c r="F522" s="541"/>
      <c r="G522" s="538"/>
      <c r="H522" s="3"/>
      <c r="I522" s="3"/>
      <c r="J522" s="3"/>
      <c r="K522" s="3"/>
      <c r="L522" s="3"/>
    </row>
    <row r="523" spans="1:12" x14ac:dyDescent="0.25">
      <c r="A523" s="539"/>
      <c r="B523" s="539"/>
      <c r="C523" s="539"/>
      <c r="D523" s="539"/>
      <c r="E523" s="539"/>
      <c r="F523" s="539"/>
      <c r="G523" s="540"/>
      <c r="H523" s="3"/>
      <c r="I523" s="3"/>
      <c r="J523" s="3"/>
      <c r="K523" s="3"/>
      <c r="L523" s="3"/>
    </row>
    <row r="524" spans="1:12" x14ac:dyDescent="0.25">
      <c r="A524" s="544" t="s">
        <v>704</v>
      </c>
      <c r="B524" s="545"/>
      <c r="C524" s="545"/>
      <c r="D524" s="541"/>
      <c r="E524" s="541"/>
      <c r="F524" s="541"/>
      <c r="G524" s="538"/>
      <c r="H524" s="3"/>
      <c r="I524" s="3"/>
      <c r="J524" s="3"/>
      <c r="K524" s="3"/>
      <c r="L524" s="3"/>
    </row>
    <row r="525" spans="1:12" x14ac:dyDescent="0.25">
      <c r="A525" s="539"/>
      <c r="B525" s="539"/>
      <c r="C525" s="539"/>
      <c r="D525" s="539"/>
      <c r="E525" s="539"/>
      <c r="F525" s="539"/>
      <c r="G525" s="540"/>
      <c r="H525" s="3"/>
      <c r="I525" s="3"/>
      <c r="J525" s="3"/>
      <c r="K525" s="3"/>
      <c r="L525" s="3"/>
    </row>
    <row r="526" spans="1:12" x14ac:dyDescent="0.25">
      <c r="A526" s="544" t="s">
        <v>705</v>
      </c>
      <c r="B526" s="545"/>
      <c r="C526" s="545"/>
      <c r="D526" s="541"/>
      <c r="E526" s="541"/>
      <c r="F526" s="541"/>
      <c r="G526" s="538"/>
      <c r="H526" s="3"/>
      <c r="I526" s="3"/>
      <c r="J526" s="3"/>
      <c r="K526" s="3"/>
      <c r="L526" s="3"/>
    </row>
    <row r="527" spans="1:12" x14ac:dyDescent="0.25">
      <c r="A527" s="546"/>
      <c r="B527" s="518"/>
      <c r="C527" s="518"/>
      <c r="D527" s="539"/>
      <c r="E527" s="539"/>
      <c r="F527" s="539"/>
      <c r="G527" s="540"/>
      <c r="H527" s="3"/>
      <c r="I527" s="3"/>
      <c r="J527" s="3"/>
      <c r="K527" s="3"/>
      <c r="L527" s="3"/>
    </row>
    <row r="528" spans="1:12" x14ac:dyDescent="0.25">
      <c r="A528" s="544" t="s">
        <v>706</v>
      </c>
      <c r="B528" s="545"/>
      <c r="C528" s="545"/>
      <c r="D528" s="541"/>
      <c r="E528" s="541"/>
      <c r="F528" s="541"/>
      <c r="G528" s="538"/>
      <c r="H528" s="3"/>
      <c r="I528" s="79"/>
      <c r="J528" s="3"/>
      <c r="K528" s="3"/>
      <c r="L528" s="3"/>
    </row>
    <row r="529" spans="1:12" x14ac:dyDescent="0.25">
      <c r="A529" s="546"/>
      <c r="B529" s="518"/>
      <c r="C529" s="518"/>
      <c r="D529" s="539"/>
      <c r="E529" s="539"/>
      <c r="F529" s="539"/>
      <c r="G529" s="540"/>
      <c r="H529" s="3"/>
      <c r="I529" s="3"/>
      <c r="J529" s="3"/>
      <c r="K529" s="3"/>
      <c r="L529" s="3"/>
    </row>
    <row r="530" spans="1:12" x14ac:dyDescent="0.25">
      <c r="A530" s="544" t="s">
        <v>707</v>
      </c>
      <c r="B530" s="545"/>
      <c r="C530" s="545"/>
      <c r="D530" s="541"/>
      <c r="E530" s="541"/>
      <c r="F530" s="541"/>
      <c r="G530" s="538"/>
      <c r="H530" s="3"/>
      <c r="I530" s="3"/>
      <c r="J530" s="3"/>
      <c r="K530" s="3"/>
      <c r="L530" s="3"/>
    </row>
    <row r="531" spans="1:12" x14ac:dyDescent="0.25">
      <c r="A531" s="546"/>
      <c r="B531" s="518"/>
      <c r="C531" s="518"/>
      <c r="D531" s="539"/>
      <c r="E531" s="539"/>
      <c r="F531" s="539"/>
      <c r="G531" s="540"/>
      <c r="H531" s="3"/>
      <c r="I531" s="3"/>
      <c r="J531" s="3"/>
      <c r="K531" s="3"/>
      <c r="L531" s="3"/>
    </row>
    <row r="532" spans="1:12" x14ac:dyDescent="0.25">
      <c r="A532" s="544" t="s">
        <v>708</v>
      </c>
      <c r="B532" s="545"/>
      <c r="C532" s="545"/>
      <c r="D532" s="541"/>
      <c r="E532" s="541"/>
      <c r="F532" s="541"/>
      <c r="G532" s="538"/>
      <c r="H532" s="3"/>
      <c r="I532" s="3"/>
      <c r="J532" s="3"/>
      <c r="K532" s="3"/>
      <c r="L532" s="3"/>
    </row>
    <row r="533" spans="1:12" x14ac:dyDescent="0.25">
      <c r="A533" s="539"/>
      <c r="B533" s="539"/>
      <c r="C533" s="539"/>
      <c r="D533" s="539"/>
      <c r="E533" s="539"/>
      <c r="F533" s="539"/>
      <c r="G533" s="540"/>
      <c r="H533" s="3"/>
      <c r="I533" s="3"/>
      <c r="J533" s="3"/>
      <c r="K533" s="3"/>
      <c r="L533" s="3"/>
    </row>
    <row r="534" spans="1:12" x14ac:dyDescent="0.25">
      <c r="A534" s="536" t="s">
        <v>709</v>
      </c>
      <c r="B534" s="541"/>
      <c r="C534" s="541"/>
      <c r="D534" s="547"/>
      <c r="E534" s="541"/>
      <c r="F534" s="541"/>
      <c r="G534" s="538"/>
      <c r="H534" s="3"/>
      <c r="I534" s="3"/>
      <c r="J534" s="3"/>
      <c r="K534" s="3"/>
      <c r="L534" s="3"/>
    </row>
    <row r="535" spans="1:12" x14ac:dyDescent="0.25">
      <c r="A535" s="539"/>
      <c r="B535" s="539"/>
      <c r="C535" s="539"/>
      <c r="D535" s="539"/>
      <c r="E535" s="539"/>
      <c r="F535" s="539"/>
      <c r="G535" s="540"/>
      <c r="H535" s="3"/>
      <c r="I535" s="3"/>
      <c r="J535" s="3"/>
      <c r="K535" s="3"/>
      <c r="L535" s="3"/>
    </row>
    <row r="536" spans="1:12" x14ac:dyDescent="0.25">
      <c r="A536" s="536" t="s">
        <v>710</v>
      </c>
      <c r="B536" s="541"/>
      <c r="C536" s="541"/>
      <c r="D536" s="541"/>
      <c r="E536" s="541"/>
      <c r="F536" s="541"/>
      <c r="G536" s="538"/>
      <c r="H536" s="3"/>
      <c r="I536" s="3"/>
      <c r="J536" s="3"/>
      <c r="K536" s="3"/>
      <c r="L536" s="3"/>
    </row>
    <row r="537" spans="1:12" x14ac:dyDescent="0.25">
      <c r="A537" s="3"/>
      <c r="B537" s="3"/>
      <c r="C537" s="3"/>
      <c r="D537" s="3"/>
      <c r="E537" s="3"/>
      <c r="F537" s="3"/>
      <c r="G537" s="3"/>
      <c r="H537" s="3"/>
      <c r="I537" s="3"/>
      <c r="J537" s="3"/>
      <c r="K537" s="3"/>
      <c r="L537" s="3"/>
    </row>
    <row r="538" spans="1:12" x14ac:dyDescent="0.25">
      <c r="A538" s="536" t="s">
        <v>711</v>
      </c>
      <c r="B538" s="541"/>
      <c r="C538" s="541"/>
      <c r="D538" s="541"/>
      <c r="E538" s="541"/>
      <c r="F538" s="541"/>
      <c r="G538" s="538"/>
      <c r="H538" s="3"/>
      <c r="I538" s="3"/>
      <c r="J538" s="3"/>
      <c r="K538" s="3"/>
      <c r="L538" s="3"/>
    </row>
    <row r="539" spans="1:12" ht="15.75" thickBot="1" x14ac:dyDescent="0.3">
      <c r="A539" s="125"/>
      <c r="B539" s="125"/>
      <c r="C539" s="125"/>
      <c r="D539" s="125"/>
      <c r="E539" s="125"/>
      <c r="F539" s="125"/>
      <c r="G539" s="125"/>
      <c r="H539" s="3"/>
      <c r="I539" s="3"/>
      <c r="J539" s="3"/>
      <c r="K539" s="3"/>
      <c r="L539" s="3"/>
    </row>
    <row r="540" spans="1:12" ht="15.75" thickBot="1" x14ac:dyDescent="0.3">
      <c r="A540" s="328" t="s">
        <v>712</v>
      </c>
      <c r="B540" s="393"/>
      <c r="C540" s="393"/>
      <c r="D540" s="393"/>
      <c r="E540" s="393"/>
      <c r="F540" s="393"/>
      <c r="G540" s="236"/>
      <c r="H540" s="3"/>
      <c r="I540" s="3"/>
      <c r="J540" s="3"/>
      <c r="K540" s="3"/>
      <c r="L540" s="3"/>
    </row>
    <row r="541" spans="1:12" x14ac:dyDescent="0.25">
      <c r="A541" s="3"/>
      <c r="B541" s="3"/>
      <c r="C541" s="3"/>
      <c r="D541" s="3"/>
      <c r="E541" s="3"/>
      <c r="F541" s="3"/>
      <c r="G541" s="3"/>
      <c r="H541" s="3"/>
      <c r="I541" s="3"/>
      <c r="J541" s="3"/>
      <c r="K541" s="3"/>
      <c r="L541" s="3"/>
    </row>
    <row r="542" spans="1:12" x14ac:dyDescent="0.25">
      <c r="A542" s="3"/>
      <c r="B542" s="3"/>
      <c r="C542" s="3"/>
      <c r="D542" s="3"/>
      <c r="E542" s="3"/>
      <c r="F542" s="3"/>
      <c r="G542" s="3"/>
      <c r="H542" s="26"/>
      <c r="I542" s="26"/>
      <c r="J542" s="26"/>
      <c r="K542" s="26"/>
      <c r="L542" s="26"/>
    </row>
    <row r="543" spans="1:12" x14ac:dyDescent="0.25">
      <c r="A543" s="3"/>
      <c r="B543" s="3"/>
      <c r="C543" s="3"/>
      <c r="D543" s="3"/>
      <c r="E543" s="3"/>
      <c r="F543" s="3"/>
      <c r="G543" s="3"/>
      <c r="H543" s="3"/>
      <c r="I543" s="3"/>
      <c r="J543" s="3"/>
      <c r="K543" s="3"/>
      <c r="L543" s="3"/>
    </row>
  </sheetData>
  <mergeCells count="19">
    <mergeCell ref="D474:E474"/>
    <mergeCell ref="D386:E386"/>
    <mergeCell ref="D401:E401"/>
    <mergeCell ref="D414:E414"/>
    <mergeCell ref="D433:E433"/>
    <mergeCell ref="D456:E456"/>
    <mergeCell ref="D465:E465"/>
    <mergeCell ref="D373:E373"/>
    <mergeCell ref="B21:F21"/>
    <mergeCell ref="G21:L21"/>
    <mergeCell ref="C64:D64"/>
    <mergeCell ref="C142:D142"/>
    <mergeCell ref="D219:E219"/>
    <mergeCell ref="E237:F237"/>
    <mergeCell ref="D250:E250"/>
    <mergeCell ref="D279:E279"/>
    <mergeCell ref="D322:E322"/>
    <mergeCell ref="D347:E347"/>
    <mergeCell ref="D360:E36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279-301A-494F-A824-87D56D334DB1}">
  <dimension ref="A1:G354"/>
  <sheetViews>
    <sheetView topLeftCell="A374" workbookViewId="0">
      <selection activeCell="E27" sqref="E27"/>
    </sheetView>
  </sheetViews>
  <sheetFormatPr defaultRowHeight="15" x14ac:dyDescent="0.25"/>
  <cols>
    <col min="1" max="1" width="19.5703125" customWidth="1"/>
    <col min="4" max="4" width="13.5703125" customWidth="1"/>
    <col min="5" max="5" width="18.85546875" customWidth="1"/>
    <col min="6" max="6" width="12.140625" customWidth="1"/>
    <col min="7" max="7" width="16.140625" customWidth="1"/>
  </cols>
  <sheetData>
    <row r="1" spans="1:7" ht="18.75" x14ac:dyDescent="0.3">
      <c r="A1" s="675" t="s">
        <v>14</v>
      </c>
      <c r="B1" s="676"/>
      <c r="C1" s="676"/>
      <c r="D1" s="676"/>
      <c r="E1" s="676"/>
      <c r="F1" s="676"/>
      <c r="G1" s="677"/>
    </row>
    <row r="2" spans="1:7" x14ac:dyDescent="0.25">
      <c r="A2" s="3"/>
      <c r="B2" s="3"/>
      <c r="C2" s="3"/>
      <c r="D2" s="3"/>
      <c r="E2" s="3"/>
      <c r="F2" s="3"/>
      <c r="G2" s="3"/>
    </row>
    <row r="3" spans="1:7" x14ac:dyDescent="0.25">
      <c r="A3" s="3" t="s">
        <v>713</v>
      </c>
      <c r="B3" s="3"/>
      <c r="C3" s="3"/>
      <c r="D3" s="3"/>
      <c r="E3" s="3"/>
      <c r="F3" s="3"/>
      <c r="G3" s="3"/>
    </row>
    <row r="4" spans="1:7" x14ac:dyDescent="0.25">
      <c r="A4" s="3"/>
      <c r="B4" s="3"/>
      <c r="C4" s="3"/>
      <c r="D4" s="3"/>
      <c r="E4" s="3"/>
      <c r="F4" s="3"/>
      <c r="G4" s="3"/>
    </row>
    <row r="5" spans="1:7" ht="18.75" x14ac:dyDescent="0.3">
      <c r="A5" s="675" t="s">
        <v>714</v>
      </c>
      <c r="B5" s="676"/>
      <c r="C5" s="676"/>
      <c r="D5" s="676"/>
      <c r="E5" s="676"/>
      <c r="F5" s="676"/>
      <c r="G5" s="677"/>
    </row>
    <row r="6" spans="1:7" x14ac:dyDescent="0.25">
      <c r="A6" s="26"/>
      <c r="B6" s="26"/>
      <c r="C6" s="3"/>
      <c r="D6" s="3"/>
      <c r="E6" s="3"/>
      <c r="F6" s="79"/>
      <c r="G6" s="375"/>
    </row>
    <row r="7" spans="1:7" x14ac:dyDescent="0.25">
      <c r="A7" s="3" t="s">
        <v>715</v>
      </c>
      <c r="B7" s="3"/>
      <c r="C7" s="3"/>
      <c r="D7" s="3"/>
      <c r="E7" s="3"/>
      <c r="F7" s="29"/>
      <c r="G7" s="29"/>
    </row>
    <row r="8" spans="1:7" x14ac:dyDescent="0.25">
      <c r="A8" s="3"/>
      <c r="B8" s="3"/>
      <c r="C8" s="3"/>
      <c r="D8" s="3"/>
      <c r="E8" s="3"/>
      <c r="F8" s="29"/>
      <c r="G8" s="29"/>
    </row>
    <row r="9" spans="1:7" x14ac:dyDescent="0.25">
      <c r="A9" s="28"/>
      <c r="B9" s="28"/>
      <c r="C9" s="3"/>
      <c r="D9" s="3"/>
      <c r="E9" s="3"/>
      <c r="F9" s="29"/>
      <c r="G9" s="29"/>
    </row>
    <row r="10" spans="1:7" x14ac:dyDescent="0.25">
      <c r="A10" s="3" t="s">
        <v>27</v>
      </c>
      <c r="B10" s="3"/>
      <c r="C10" s="3"/>
      <c r="D10" s="3"/>
      <c r="E10" s="3"/>
      <c r="F10" s="375"/>
      <c r="G10" s="29"/>
    </row>
    <row r="11" spans="1:7" x14ac:dyDescent="0.25">
      <c r="A11" s="28" t="s">
        <v>716</v>
      </c>
      <c r="B11" s="28"/>
      <c r="C11" s="3"/>
      <c r="D11" s="3"/>
      <c r="E11" s="3"/>
      <c r="F11" s="375"/>
      <c r="G11" s="29"/>
    </row>
    <row r="12" spans="1:7" x14ac:dyDescent="0.25">
      <c r="A12" s="28" t="s">
        <v>103</v>
      </c>
      <c r="B12" s="28"/>
      <c r="C12" s="3"/>
      <c r="D12" s="3"/>
      <c r="E12" s="3"/>
      <c r="F12" s="375"/>
      <c r="G12" s="29"/>
    </row>
    <row r="13" spans="1:7" x14ac:dyDescent="0.25">
      <c r="A13" s="3"/>
      <c r="B13" s="3"/>
      <c r="C13" s="3"/>
      <c r="D13" s="3"/>
      <c r="E13" s="3"/>
      <c r="F13" s="375"/>
      <c r="G13" s="29"/>
    </row>
    <row r="14" spans="1:7" ht="18.75" x14ac:dyDescent="0.3">
      <c r="A14" s="675" t="s">
        <v>717</v>
      </c>
      <c r="B14" s="676"/>
      <c r="C14" s="676"/>
      <c r="D14" s="676"/>
      <c r="E14" s="676"/>
      <c r="F14" s="676"/>
      <c r="G14" s="677"/>
    </row>
    <row r="15" spans="1:7" x14ac:dyDescent="0.25">
      <c r="A15" s="26"/>
      <c r="B15" s="26"/>
      <c r="C15" s="3"/>
      <c r="D15" s="3"/>
      <c r="E15" s="3"/>
      <c r="F15" s="375"/>
      <c r="G15" s="29"/>
    </row>
    <row r="16" spans="1:7" x14ac:dyDescent="0.25">
      <c r="A16" s="3" t="s">
        <v>27</v>
      </c>
      <c r="B16" s="3"/>
      <c r="C16" s="3"/>
      <c r="D16" s="3"/>
      <c r="E16" s="3"/>
      <c r="F16" s="375"/>
      <c r="G16" s="29"/>
    </row>
    <row r="17" spans="1:7" x14ac:dyDescent="0.25">
      <c r="A17" s="28" t="s">
        <v>718</v>
      </c>
      <c r="B17" s="3"/>
      <c r="C17" s="3"/>
      <c r="D17" s="3"/>
      <c r="E17" s="3"/>
      <c r="F17" s="375"/>
      <c r="G17" s="29"/>
    </row>
    <row r="18" spans="1:7" ht="15.75" thickBot="1" x14ac:dyDescent="0.3">
      <c r="A18" s="26"/>
      <c r="B18" s="26"/>
      <c r="C18" s="3"/>
      <c r="D18" s="3"/>
      <c r="E18" s="3"/>
      <c r="F18" s="375"/>
      <c r="G18" s="29"/>
    </row>
    <row r="19" spans="1:7" x14ac:dyDescent="0.25">
      <c r="A19" s="29"/>
      <c r="B19" s="29"/>
      <c r="C19" s="29"/>
      <c r="D19" s="641"/>
      <c r="E19" s="642"/>
      <c r="F19" s="375"/>
      <c r="G19" s="29"/>
    </row>
    <row r="20" spans="1:7" x14ac:dyDescent="0.25">
      <c r="A20" s="81" t="s">
        <v>82</v>
      </c>
      <c r="B20" s="81"/>
      <c r="C20" s="82" t="s">
        <v>61</v>
      </c>
      <c r="D20" s="83" t="s">
        <v>62</v>
      </c>
      <c r="E20" s="84" t="s">
        <v>41</v>
      </c>
      <c r="F20" s="643"/>
      <c r="G20" s="643"/>
    </row>
    <row r="21" spans="1:7" x14ac:dyDescent="0.25">
      <c r="A21" s="34" t="s">
        <v>265</v>
      </c>
      <c r="B21" s="34"/>
      <c r="C21" s="46">
        <v>80</v>
      </c>
      <c r="D21" s="47"/>
      <c r="E21" s="44"/>
      <c r="F21" s="59"/>
      <c r="G21" s="127"/>
    </row>
    <row r="22" spans="1:7" x14ac:dyDescent="0.25">
      <c r="A22" s="34" t="s">
        <v>266</v>
      </c>
      <c r="B22" s="34"/>
      <c r="C22" s="46">
        <v>100</v>
      </c>
      <c r="D22" s="47"/>
      <c r="E22" s="44"/>
      <c r="F22" s="61"/>
      <c r="G22" s="60"/>
    </row>
    <row r="23" spans="1:7" x14ac:dyDescent="0.25">
      <c r="A23" s="34" t="s">
        <v>267</v>
      </c>
      <c r="B23" s="34"/>
      <c r="C23" s="46">
        <v>60</v>
      </c>
      <c r="D23" s="47"/>
      <c r="E23" s="44"/>
      <c r="F23" s="61"/>
      <c r="G23" s="60"/>
    </row>
    <row r="24" spans="1:7" x14ac:dyDescent="0.25">
      <c r="A24" s="34" t="s">
        <v>268</v>
      </c>
      <c r="B24" s="34"/>
      <c r="C24" s="46">
        <v>10</v>
      </c>
      <c r="D24" s="47"/>
      <c r="E24" s="44"/>
      <c r="F24" s="61"/>
      <c r="G24" s="60"/>
    </row>
    <row r="25" spans="1:7" x14ac:dyDescent="0.25">
      <c r="A25" s="34" t="s">
        <v>269</v>
      </c>
      <c r="B25" s="34"/>
      <c r="C25" s="46">
        <v>20</v>
      </c>
      <c r="D25" s="47"/>
      <c r="E25" s="44"/>
      <c r="F25" s="61"/>
      <c r="G25" s="60"/>
    </row>
    <row r="26" spans="1:7" ht="15.75" thickBot="1" x14ac:dyDescent="0.3">
      <c r="A26" s="34" t="s">
        <v>270</v>
      </c>
      <c r="B26" s="34"/>
      <c r="C26" s="46">
        <v>10</v>
      </c>
      <c r="D26" s="48"/>
      <c r="E26" s="44"/>
      <c r="F26" s="61"/>
      <c r="G26" s="60"/>
    </row>
    <row r="27" spans="1:7" ht="15.75" thickBot="1" x14ac:dyDescent="0.3">
      <c r="A27" s="4"/>
      <c r="B27" s="4"/>
      <c r="C27" s="4"/>
      <c r="D27" s="49" t="s">
        <v>42</v>
      </c>
      <c r="E27" s="50"/>
      <c r="F27" s="61"/>
      <c r="G27" s="60"/>
    </row>
    <row r="28" spans="1:7" x14ac:dyDescent="0.25">
      <c r="A28" s="4"/>
      <c r="B28" s="4"/>
      <c r="C28" s="4"/>
      <c r="D28" s="80"/>
      <c r="E28" s="60"/>
      <c r="F28" s="61"/>
      <c r="G28" s="60"/>
    </row>
    <row r="29" spans="1:7" x14ac:dyDescent="0.25">
      <c r="A29" s="218" t="s">
        <v>719</v>
      </c>
      <c r="B29" s="218"/>
      <c r="C29" s="3"/>
      <c r="D29" s="3"/>
      <c r="E29" s="3"/>
      <c r="F29" s="4"/>
      <c r="G29" s="63"/>
    </row>
    <row r="30" spans="1:7" x14ac:dyDescent="0.25">
      <c r="A30" s="218"/>
      <c r="B30" s="218"/>
      <c r="C30" s="3"/>
      <c r="D30" s="3"/>
      <c r="E30" s="3"/>
      <c r="F30" s="4"/>
      <c r="G30" s="63"/>
    </row>
    <row r="31" spans="1:7" x14ac:dyDescent="0.25">
      <c r="A31" s="218"/>
      <c r="B31" s="218"/>
      <c r="C31" s="3"/>
      <c r="D31" s="3"/>
      <c r="E31" s="3"/>
      <c r="F31" s="4"/>
      <c r="G31" s="63"/>
    </row>
    <row r="32" spans="1:7" ht="18.75" x14ac:dyDescent="0.3">
      <c r="A32" s="675" t="s">
        <v>720</v>
      </c>
      <c r="B32" s="676"/>
      <c r="C32" s="676"/>
      <c r="D32" s="676"/>
      <c r="E32" s="676"/>
      <c r="F32" s="676"/>
      <c r="G32" s="677"/>
    </row>
    <row r="33" spans="1:7" x14ac:dyDescent="0.25">
      <c r="A33" s="26"/>
      <c r="B33" s="26"/>
      <c r="C33" s="3"/>
      <c r="D33" s="3"/>
      <c r="E33" s="3"/>
      <c r="F33" s="375"/>
      <c r="G33" s="29"/>
    </row>
    <row r="34" spans="1:7" x14ac:dyDescent="0.25">
      <c r="A34" s="3" t="s">
        <v>27</v>
      </c>
      <c r="B34" s="3"/>
      <c r="C34" s="3"/>
      <c r="D34" s="3"/>
      <c r="E34" s="3"/>
      <c r="F34" s="375"/>
      <c r="G34" s="29"/>
    </row>
    <row r="35" spans="1:7" x14ac:dyDescent="0.25">
      <c r="A35" s="28" t="s">
        <v>718</v>
      </c>
      <c r="B35" s="3"/>
      <c r="C35" s="3"/>
      <c r="D35" s="3"/>
      <c r="E35" s="3"/>
      <c r="F35" s="375"/>
      <c r="G35" s="29"/>
    </row>
    <row r="36" spans="1:7" ht="15.75" thickBot="1" x14ac:dyDescent="0.3">
      <c r="A36" s="26"/>
      <c r="B36" s="26"/>
      <c r="C36" s="3"/>
      <c r="D36" s="3"/>
      <c r="E36" s="3"/>
      <c r="F36" s="375"/>
      <c r="G36" s="29"/>
    </row>
    <row r="37" spans="1:7" x14ac:dyDescent="0.25">
      <c r="A37" s="29"/>
      <c r="B37" s="29"/>
      <c r="C37" s="29"/>
      <c r="D37" s="641"/>
      <c r="E37" s="642"/>
      <c r="F37" s="375"/>
      <c r="G37" s="29"/>
    </row>
    <row r="38" spans="1:7" x14ac:dyDescent="0.25">
      <c r="A38" s="81" t="s">
        <v>82</v>
      </c>
      <c r="B38" s="81"/>
      <c r="C38" s="82" t="s">
        <v>61</v>
      </c>
      <c r="D38" s="83" t="s">
        <v>62</v>
      </c>
      <c r="E38" s="84" t="s">
        <v>41</v>
      </c>
      <c r="F38" s="643"/>
      <c r="G38" s="643"/>
    </row>
    <row r="39" spans="1:7" x14ac:dyDescent="0.25">
      <c r="A39" s="34" t="s">
        <v>83</v>
      </c>
      <c r="B39" s="34"/>
      <c r="C39" s="46">
        <v>60</v>
      </c>
      <c r="D39" s="47"/>
      <c r="E39" s="44"/>
      <c r="F39" s="59"/>
      <c r="G39" s="127"/>
    </row>
    <row r="40" spans="1:7" x14ac:dyDescent="0.25">
      <c r="A40" s="34" t="s">
        <v>266</v>
      </c>
      <c r="B40" s="34"/>
      <c r="C40" s="46">
        <v>50</v>
      </c>
      <c r="D40" s="47"/>
      <c r="E40" s="44"/>
      <c r="F40" s="61"/>
      <c r="G40" s="60"/>
    </row>
    <row r="41" spans="1:7" x14ac:dyDescent="0.25">
      <c r="A41" s="34" t="s">
        <v>267</v>
      </c>
      <c r="B41" s="34"/>
      <c r="C41" s="46">
        <v>50</v>
      </c>
      <c r="D41" s="47"/>
      <c r="E41" s="44"/>
      <c r="F41" s="61"/>
      <c r="G41" s="60"/>
    </row>
    <row r="42" spans="1:7" x14ac:dyDescent="0.25">
      <c r="A42" s="34" t="s">
        <v>268</v>
      </c>
      <c r="B42" s="34"/>
      <c r="C42" s="46">
        <v>10</v>
      </c>
      <c r="D42" s="47"/>
      <c r="E42" s="44"/>
      <c r="F42" s="61"/>
      <c r="G42" s="60"/>
    </row>
    <row r="43" spans="1:7" x14ac:dyDescent="0.25">
      <c r="A43" s="34" t="s">
        <v>269</v>
      </c>
      <c r="B43" s="34"/>
      <c r="C43" s="46">
        <v>20</v>
      </c>
      <c r="D43" s="47"/>
      <c r="E43" s="44"/>
      <c r="F43" s="61"/>
      <c r="G43" s="60"/>
    </row>
    <row r="44" spans="1:7" ht="15.75" thickBot="1" x14ac:dyDescent="0.3">
      <c r="A44" s="34" t="s">
        <v>270</v>
      </c>
      <c r="B44" s="34"/>
      <c r="C44" s="46">
        <v>20</v>
      </c>
      <c r="D44" s="48"/>
      <c r="E44" s="44"/>
      <c r="F44" s="61"/>
      <c r="G44" s="60"/>
    </row>
    <row r="45" spans="1:7" ht="15.75" thickBot="1" x14ac:dyDescent="0.3">
      <c r="A45" s="4"/>
      <c r="B45" s="4"/>
      <c r="C45" s="4"/>
      <c r="D45" s="62" t="s">
        <v>42</v>
      </c>
      <c r="E45" s="50"/>
      <c r="F45" s="61"/>
      <c r="G45" s="60"/>
    </row>
    <row r="46" spans="1:7" x14ac:dyDescent="0.25">
      <c r="A46" s="218" t="s">
        <v>719</v>
      </c>
      <c r="B46" s="218"/>
      <c r="C46" s="3"/>
      <c r="D46" s="61"/>
      <c r="E46" s="60"/>
      <c r="F46" s="61"/>
      <c r="G46" s="60"/>
    </row>
    <row r="47" spans="1:7" x14ac:dyDescent="0.25">
      <c r="A47" s="218"/>
      <c r="B47" s="218"/>
      <c r="C47" s="3"/>
      <c r="D47" s="61"/>
      <c r="E47" s="60"/>
      <c r="F47" s="61"/>
      <c r="G47" s="60"/>
    </row>
    <row r="48" spans="1:7" ht="18.75" x14ac:dyDescent="0.3">
      <c r="A48" s="675" t="s">
        <v>721</v>
      </c>
      <c r="B48" s="676"/>
      <c r="C48" s="676"/>
      <c r="D48" s="676"/>
      <c r="E48" s="676"/>
      <c r="F48" s="676"/>
      <c r="G48" s="677"/>
    </row>
    <row r="49" spans="1:7" x14ac:dyDescent="0.25">
      <c r="A49" s="26"/>
      <c r="B49" s="26"/>
      <c r="C49" s="3"/>
      <c r="D49" s="3"/>
      <c r="E49" s="3"/>
      <c r="F49" s="375"/>
      <c r="G49" s="29"/>
    </row>
    <row r="50" spans="1:7" x14ac:dyDescent="0.25">
      <c r="A50" s="3" t="s">
        <v>27</v>
      </c>
      <c r="B50" s="3"/>
      <c r="C50" s="3"/>
      <c r="D50" s="3"/>
      <c r="E50" s="3"/>
      <c r="F50" s="375"/>
      <c r="G50" s="29"/>
    </row>
    <row r="51" spans="1:7" x14ac:dyDescent="0.25">
      <c r="A51" s="28" t="s">
        <v>718</v>
      </c>
      <c r="B51" s="3"/>
      <c r="C51" s="3"/>
      <c r="D51" s="3"/>
      <c r="E51" s="3"/>
      <c r="F51" s="375"/>
      <c r="G51" s="29"/>
    </row>
    <row r="52" spans="1:7" ht="15.75" thickBot="1" x14ac:dyDescent="0.3">
      <c r="A52" s="218"/>
      <c r="B52" s="218"/>
      <c r="C52" s="3"/>
      <c r="D52" s="61"/>
      <c r="E52" s="60"/>
      <c r="F52" s="61"/>
      <c r="G52" s="60"/>
    </row>
    <row r="53" spans="1:7" x14ac:dyDescent="0.25">
      <c r="A53" s="4"/>
      <c r="B53" s="4"/>
      <c r="C53" s="4"/>
      <c r="D53" s="641"/>
      <c r="E53" s="642"/>
      <c r="F53" s="61"/>
      <c r="G53" s="60"/>
    </row>
    <row r="54" spans="1:7" x14ac:dyDescent="0.25">
      <c r="A54" s="81" t="s">
        <v>82</v>
      </c>
      <c r="B54" s="82"/>
      <c r="C54" s="82" t="s">
        <v>61</v>
      </c>
      <c r="D54" s="83" t="s">
        <v>62</v>
      </c>
      <c r="E54" s="84" t="s">
        <v>41</v>
      </c>
      <c r="F54" s="61"/>
      <c r="G54" s="60"/>
    </row>
    <row r="55" spans="1:7" x14ac:dyDescent="0.25">
      <c r="A55" s="493" t="s">
        <v>722</v>
      </c>
      <c r="B55" s="494"/>
      <c r="C55" s="494">
        <v>100</v>
      </c>
      <c r="D55" s="47"/>
      <c r="E55" s="44"/>
      <c r="F55" s="61"/>
      <c r="G55" s="60"/>
    </row>
    <row r="56" spans="1:7" x14ac:dyDescent="0.25">
      <c r="A56" s="34" t="s">
        <v>723</v>
      </c>
      <c r="B56" s="46"/>
      <c r="C56" s="46">
        <v>250</v>
      </c>
      <c r="D56" s="47"/>
      <c r="E56" s="44"/>
      <c r="F56" s="61"/>
      <c r="G56" s="60"/>
    </row>
    <row r="57" spans="1:7" x14ac:dyDescent="0.25">
      <c r="A57" s="34" t="s">
        <v>724</v>
      </c>
      <c r="B57" s="46"/>
      <c r="C57" s="46">
        <v>100</v>
      </c>
      <c r="D57" s="47"/>
      <c r="E57" s="44"/>
      <c r="F57" s="61"/>
      <c r="G57" s="60"/>
    </row>
    <row r="58" spans="1:7" x14ac:dyDescent="0.25">
      <c r="A58" s="34" t="s">
        <v>725</v>
      </c>
      <c r="B58" s="46"/>
      <c r="C58" s="46">
        <v>10</v>
      </c>
      <c r="D58" s="47"/>
      <c r="E58" s="44"/>
      <c r="F58" s="61"/>
      <c r="G58" s="60"/>
    </row>
    <row r="59" spans="1:7" x14ac:dyDescent="0.25">
      <c r="A59" s="34" t="s">
        <v>726</v>
      </c>
      <c r="B59" s="46"/>
      <c r="C59" s="46">
        <v>10</v>
      </c>
      <c r="D59" s="47"/>
      <c r="E59" s="44"/>
      <c r="F59" s="61"/>
      <c r="G59" s="60"/>
    </row>
    <row r="60" spans="1:7" ht="15.75" thickBot="1" x14ac:dyDescent="0.3">
      <c r="A60" s="34" t="s">
        <v>270</v>
      </c>
      <c r="B60" s="46"/>
      <c r="C60" s="46">
        <v>5</v>
      </c>
      <c r="D60" s="48"/>
      <c r="E60" s="44"/>
      <c r="F60" s="61"/>
      <c r="G60" s="60"/>
    </row>
    <row r="61" spans="1:7" ht="15.75" thickBot="1" x14ac:dyDescent="0.3">
      <c r="A61" s="4"/>
      <c r="B61" s="4"/>
      <c r="C61" s="4"/>
      <c r="D61" s="49" t="s">
        <v>42</v>
      </c>
      <c r="E61" s="50"/>
      <c r="F61" s="61"/>
      <c r="G61" s="60"/>
    </row>
    <row r="62" spans="1:7" x14ac:dyDescent="0.25">
      <c r="A62" s="218" t="s">
        <v>719</v>
      </c>
      <c r="B62" s="218"/>
      <c r="C62" s="3"/>
      <c r="D62" s="4"/>
      <c r="E62" s="63"/>
      <c r="F62" s="61"/>
      <c r="G62" s="60"/>
    </row>
    <row r="63" spans="1:7" x14ac:dyDescent="0.25">
      <c r="A63" s="4"/>
      <c r="B63" s="4"/>
      <c r="C63" s="4"/>
      <c r="D63" s="4"/>
      <c r="E63" s="63"/>
      <c r="F63" s="61"/>
      <c r="G63" s="60"/>
    </row>
    <row r="64" spans="1:7" ht="18.75" x14ac:dyDescent="0.3">
      <c r="A64" s="675" t="s">
        <v>727</v>
      </c>
      <c r="B64" s="676"/>
      <c r="C64" s="676"/>
      <c r="D64" s="676"/>
      <c r="E64" s="676"/>
      <c r="F64" s="676"/>
      <c r="G64" s="677"/>
    </row>
    <row r="65" spans="1:7" x14ac:dyDescent="0.25">
      <c r="A65" s="26"/>
      <c r="B65" s="26"/>
      <c r="C65" s="3"/>
      <c r="D65" s="3"/>
      <c r="E65" s="3"/>
      <c r="F65" s="375"/>
      <c r="G65" s="29"/>
    </row>
    <row r="66" spans="1:7" x14ac:dyDescent="0.25">
      <c r="A66" s="3" t="s">
        <v>27</v>
      </c>
      <c r="B66" s="3"/>
      <c r="C66" s="3"/>
      <c r="D66" s="3"/>
      <c r="E66" s="3"/>
      <c r="F66" s="375"/>
      <c r="G66" s="29"/>
    </row>
    <row r="67" spans="1:7" x14ac:dyDescent="0.25">
      <c r="A67" s="28" t="s">
        <v>718</v>
      </c>
      <c r="B67" s="3"/>
      <c r="C67" s="3"/>
      <c r="D67" s="3"/>
      <c r="E67" s="3"/>
      <c r="F67" s="375"/>
      <c r="G67" s="29"/>
    </row>
    <row r="68" spans="1:7" ht="15.75" thickBot="1" x14ac:dyDescent="0.3">
      <c r="A68" s="26"/>
      <c r="B68" s="26"/>
      <c r="C68" s="3"/>
      <c r="D68" s="3"/>
      <c r="E68" s="3"/>
      <c r="F68" s="4"/>
      <c r="G68" s="63"/>
    </row>
    <row r="69" spans="1:7" x14ac:dyDescent="0.25">
      <c r="A69" s="29"/>
      <c r="B69" s="29"/>
      <c r="C69" s="29"/>
      <c r="D69" s="641"/>
      <c r="E69" s="642"/>
      <c r="F69" s="375"/>
      <c r="G69" s="29"/>
    </row>
    <row r="70" spans="1:7" x14ac:dyDescent="0.25">
      <c r="A70" s="81" t="s">
        <v>82</v>
      </c>
      <c r="B70" s="82"/>
      <c r="C70" s="82" t="s">
        <v>61</v>
      </c>
      <c r="D70" s="83" t="s">
        <v>62</v>
      </c>
      <c r="E70" s="84" t="s">
        <v>41</v>
      </c>
      <c r="F70" s="643"/>
      <c r="G70" s="643"/>
    </row>
    <row r="71" spans="1:7" x14ac:dyDescent="0.25">
      <c r="A71" s="34" t="s">
        <v>265</v>
      </c>
      <c r="B71" s="46"/>
      <c r="C71" s="46">
        <v>400</v>
      </c>
      <c r="D71" s="47"/>
      <c r="E71" s="44"/>
      <c r="F71" s="59"/>
      <c r="G71" s="127"/>
    </row>
    <row r="72" spans="1:7" x14ac:dyDescent="0.25">
      <c r="A72" s="34" t="s">
        <v>266</v>
      </c>
      <c r="B72" s="46"/>
      <c r="C72" s="46">
        <v>500</v>
      </c>
      <c r="D72" s="47"/>
      <c r="E72" s="44"/>
      <c r="F72" s="61"/>
      <c r="G72" s="60"/>
    </row>
    <row r="73" spans="1:7" x14ac:dyDescent="0.25">
      <c r="A73" s="34" t="s">
        <v>267</v>
      </c>
      <c r="B73" s="46"/>
      <c r="C73" s="46">
        <v>400</v>
      </c>
      <c r="D73" s="47"/>
      <c r="E73" s="44"/>
      <c r="F73" s="61"/>
      <c r="G73" s="60"/>
    </row>
    <row r="74" spans="1:7" x14ac:dyDescent="0.25">
      <c r="A74" s="34" t="s">
        <v>268</v>
      </c>
      <c r="B74" s="46"/>
      <c r="C74" s="46">
        <v>30</v>
      </c>
      <c r="D74" s="47"/>
      <c r="E74" s="44"/>
      <c r="F74" s="61"/>
      <c r="G74" s="60"/>
    </row>
    <row r="75" spans="1:7" x14ac:dyDescent="0.25">
      <c r="A75" s="34" t="s">
        <v>269</v>
      </c>
      <c r="B75" s="46"/>
      <c r="C75" s="46">
        <v>60</v>
      </c>
      <c r="D75" s="47"/>
      <c r="E75" s="44"/>
      <c r="F75" s="61"/>
      <c r="G75" s="60"/>
    </row>
    <row r="76" spans="1:7" ht="15.75" thickBot="1" x14ac:dyDescent="0.3">
      <c r="A76" s="34" t="s">
        <v>270</v>
      </c>
      <c r="B76" s="46"/>
      <c r="C76" s="46">
        <v>50</v>
      </c>
      <c r="D76" s="48"/>
      <c r="E76" s="44"/>
      <c r="F76" s="61"/>
      <c r="G76" s="60"/>
    </row>
    <row r="77" spans="1:7" ht="15.75" thickBot="1" x14ac:dyDescent="0.3">
      <c r="A77" s="4"/>
      <c r="B77" s="4"/>
      <c r="C77" s="4"/>
      <c r="D77" s="62" t="s">
        <v>42</v>
      </c>
      <c r="E77" s="50"/>
      <c r="F77" s="61"/>
      <c r="G77" s="60"/>
    </row>
    <row r="78" spans="1:7" x14ac:dyDescent="0.25">
      <c r="A78" s="4"/>
      <c r="B78" s="4"/>
      <c r="C78" s="4"/>
      <c r="D78" s="80"/>
      <c r="E78" s="60"/>
      <c r="F78" s="61"/>
      <c r="G78" s="60"/>
    </row>
    <row r="79" spans="1:7" x14ac:dyDescent="0.25">
      <c r="A79" s="3"/>
      <c r="B79" s="3"/>
      <c r="C79" s="3"/>
      <c r="D79" s="3"/>
      <c r="E79" s="3"/>
      <c r="F79" s="4"/>
      <c r="G79" s="63"/>
    </row>
    <row r="80" spans="1:7" ht="18.75" x14ac:dyDescent="0.3">
      <c r="A80" s="675" t="s">
        <v>728</v>
      </c>
      <c r="B80" s="676"/>
      <c r="C80" s="676"/>
      <c r="D80" s="676"/>
      <c r="E80" s="676"/>
      <c r="F80" s="676"/>
      <c r="G80" s="677"/>
    </row>
    <row r="81" spans="1:7" x14ac:dyDescent="0.25">
      <c r="A81" s="26"/>
      <c r="B81" s="26"/>
      <c r="C81" s="3"/>
      <c r="D81" s="3"/>
      <c r="E81" s="3"/>
      <c r="F81" s="375"/>
      <c r="G81" s="29"/>
    </row>
    <row r="82" spans="1:7" x14ac:dyDescent="0.25">
      <c r="A82" s="3" t="s">
        <v>27</v>
      </c>
      <c r="B82" s="3"/>
      <c r="C82" s="3"/>
      <c r="D82" s="3"/>
      <c r="E82" s="3"/>
      <c r="F82" s="375"/>
      <c r="G82" s="29"/>
    </row>
    <row r="83" spans="1:7" x14ac:dyDescent="0.25">
      <c r="A83" s="28" t="s">
        <v>718</v>
      </c>
      <c r="B83" s="3"/>
      <c r="C83" s="3"/>
      <c r="D83" s="3"/>
      <c r="E83" s="3"/>
      <c r="F83" s="375"/>
      <c r="G83" s="29"/>
    </row>
    <row r="84" spans="1:7" ht="15.75" thickBot="1" x14ac:dyDescent="0.3">
      <c r="A84" s="26"/>
      <c r="B84" s="26"/>
      <c r="C84" s="3"/>
      <c r="D84" s="3"/>
      <c r="E84" s="3"/>
      <c r="F84" s="375"/>
      <c r="G84" s="29"/>
    </row>
    <row r="85" spans="1:7" x14ac:dyDescent="0.25">
      <c r="A85" s="29"/>
      <c r="B85" s="29"/>
      <c r="C85" s="29"/>
      <c r="D85" s="641"/>
      <c r="E85" s="642"/>
      <c r="F85" s="375"/>
      <c r="G85" s="29"/>
    </row>
    <row r="86" spans="1:7" x14ac:dyDescent="0.25">
      <c r="A86" s="81" t="s">
        <v>82</v>
      </c>
      <c r="B86" s="82"/>
      <c r="C86" s="82" t="s">
        <v>61</v>
      </c>
      <c r="D86" s="83" t="s">
        <v>62</v>
      </c>
      <c r="E86" s="84" t="s">
        <v>41</v>
      </c>
      <c r="F86" s="643"/>
      <c r="G86" s="643"/>
    </row>
    <row r="87" spans="1:7" x14ac:dyDescent="0.25">
      <c r="A87" s="34" t="s">
        <v>265</v>
      </c>
      <c r="B87" s="46"/>
      <c r="C87" s="46">
        <v>20</v>
      </c>
      <c r="D87" s="47"/>
      <c r="E87" s="44"/>
      <c r="F87" s="59"/>
      <c r="G87" s="127"/>
    </row>
    <row r="88" spans="1:7" x14ac:dyDescent="0.25">
      <c r="A88" s="34" t="s">
        <v>266</v>
      </c>
      <c r="B88" s="46"/>
      <c r="C88" s="46">
        <v>50</v>
      </c>
      <c r="D88" s="47"/>
      <c r="E88" s="44"/>
      <c r="F88" s="61"/>
      <c r="G88" s="60"/>
    </row>
    <row r="89" spans="1:7" x14ac:dyDescent="0.25">
      <c r="A89" s="34" t="s">
        <v>267</v>
      </c>
      <c r="B89" s="46"/>
      <c r="C89" s="46">
        <v>50</v>
      </c>
      <c r="D89" s="47"/>
      <c r="E89" s="44"/>
      <c r="F89" s="61"/>
      <c r="G89" s="60"/>
    </row>
    <row r="90" spans="1:7" x14ac:dyDescent="0.25">
      <c r="A90" s="34" t="s">
        <v>268</v>
      </c>
      <c r="B90" s="46"/>
      <c r="C90" s="46">
        <v>10</v>
      </c>
      <c r="D90" s="47"/>
      <c r="E90" s="44"/>
      <c r="F90" s="61"/>
      <c r="G90" s="60"/>
    </row>
    <row r="91" spans="1:7" x14ac:dyDescent="0.25">
      <c r="A91" s="34" t="s">
        <v>269</v>
      </c>
      <c r="B91" s="46"/>
      <c r="C91" s="46">
        <v>20</v>
      </c>
      <c r="D91" s="47"/>
      <c r="E91" s="44"/>
      <c r="F91" s="61"/>
      <c r="G91" s="60"/>
    </row>
    <row r="92" spans="1:7" ht="15.75" thickBot="1" x14ac:dyDescent="0.3">
      <c r="A92" s="34" t="s">
        <v>270</v>
      </c>
      <c r="B92" s="34"/>
      <c r="C92" s="46">
        <v>10</v>
      </c>
      <c r="D92" s="48"/>
      <c r="E92" s="44"/>
      <c r="F92" s="61"/>
      <c r="G92" s="60"/>
    </row>
    <row r="93" spans="1:7" ht="15.75" thickBot="1" x14ac:dyDescent="0.3">
      <c r="A93" s="4"/>
      <c r="B93" s="4"/>
      <c r="C93" s="4"/>
      <c r="D93" s="62" t="s">
        <v>42</v>
      </c>
      <c r="E93" s="50"/>
      <c r="F93" s="61"/>
      <c r="G93" s="60"/>
    </row>
    <row r="94" spans="1:7" x14ac:dyDescent="0.25">
      <c r="A94" s="4"/>
      <c r="B94" s="4"/>
      <c r="C94" s="4"/>
      <c r="D94" s="80"/>
      <c r="E94" s="60"/>
      <c r="F94" s="61"/>
      <c r="G94" s="60"/>
    </row>
    <row r="95" spans="1:7" x14ac:dyDescent="0.25">
      <c r="A95" s="4" t="s">
        <v>729</v>
      </c>
      <c r="B95" s="4"/>
      <c r="C95" s="4"/>
      <c r="D95" s="549"/>
      <c r="E95" s="63"/>
      <c r="F95" s="61"/>
      <c r="G95" s="60"/>
    </row>
    <row r="96" spans="1:7" x14ac:dyDescent="0.25">
      <c r="A96" s="4"/>
      <c r="B96" s="4"/>
      <c r="C96" s="4"/>
      <c r="D96" s="4"/>
      <c r="E96" s="63"/>
      <c r="F96" s="61"/>
      <c r="G96" s="60"/>
    </row>
    <row r="97" spans="1:7" x14ac:dyDescent="0.25">
      <c r="A97" s="3"/>
      <c r="B97" s="3"/>
      <c r="C97" s="3"/>
      <c r="D97" s="3"/>
      <c r="E97" s="3"/>
      <c r="F97" s="4"/>
      <c r="G97" s="63"/>
    </row>
    <row r="98" spans="1:7" x14ac:dyDescent="0.25">
      <c r="A98" s="3"/>
      <c r="B98" s="3"/>
      <c r="C98" s="3"/>
      <c r="D98" s="3"/>
      <c r="E98" s="3"/>
      <c r="F98" s="4"/>
      <c r="G98" s="63"/>
    </row>
    <row r="99" spans="1:7" ht="18.75" x14ac:dyDescent="0.3">
      <c r="A99" s="675" t="s">
        <v>730</v>
      </c>
      <c r="B99" s="676"/>
      <c r="C99" s="676"/>
      <c r="D99" s="676"/>
      <c r="E99" s="676"/>
      <c r="F99" s="676"/>
      <c r="G99" s="677"/>
    </row>
    <row r="100" spans="1:7" x14ac:dyDescent="0.25">
      <c r="A100" s="26"/>
      <c r="B100" s="26"/>
      <c r="C100" s="3"/>
      <c r="D100" s="3"/>
      <c r="E100" s="3"/>
      <c r="F100" s="375"/>
      <c r="G100" s="29"/>
    </row>
    <row r="101" spans="1:7" x14ac:dyDescent="0.25">
      <c r="A101" s="3" t="s">
        <v>27</v>
      </c>
      <c r="B101" s="3"/>
      <c r="C101" s="3"/>
      <c r="D101" s="3"/>
      <c r="E101" s="3"/>
      <c r="F101" s="375"/>
      <c r="G101" s="29"/>
    </row>
    <row r="102" spans="1:7" x14ac:dyDescent="0.25">
      <c r="A102" s="28" t="s">
        <v>718</v>
      </c>
      <c r="B102" s="3"/>
      <c r="C102" s="3"/>
      <c r="D102" s="3"/>
      <c r="E102" s="3"/>
      <c r="F102" s="375"/>
      <c r="G102" s="29"/>
    </row>
    <row r="103" spans="1:7" ht="15.75" thickBot="1" x14ac:dyDescent="0.3">
      <c r="A103" s="26"/>
      <c r="B103" s="26"/>
      <c r="C103" s="3"/>
      <c r="D103" s="3"/>
      <c r="E103" s="3"/>
      <c r="F103" s="375"/>
      <c r="G103" s="29"/>
    </row>
    <row r="104" spans="1:7" x14ac:dyDescent="0.25">
      <c r="A104" s="29"/>
      <c r="B104" s="29"/>
      <c r="C104" s="29"/>
      <c r="D104" s="641"/>
      <c r="E104" s="642"/>
      <c r="F104" s="375"/>
      <c r="G104" s="29"/>
    </row>
    <row r="105" spans="1:7" x14ac:dyDescent="0.25">
      <c r="A105" s="81" t="s">
        <v>82</v>
      </c>
      <c r="B105" s="82"/>
      <c r="C105" s="82" t="s">
        <v>61</v>
      </c>
      <c r="D105" s="83" t="s">
        <v>62</v>
      </c>
      <c r="E105" s="84" t="s">
        <v>41</v>
      </c>
      <c r="F105" s="643"/>
      <c r="G105" s="643"/>
    </row>
    <row r="106" spans="1:7" x14ac:dyDescent="0.25">
      <c r="A106" s="34" t="s">
        <v>265</v>
      </c>
      <c r="B106" s="46"/>
      <c r="C106" s="46">
        <v>100</v>
      </c>
      <c r="D106" s="47"/>
      <c r="E106" s="44"/>
      <c r="F106" s="59"/>
      <c r="G106" s="127"/>
    </row>
    <row r="107" spans="1:7" x14ac:dyDescent="0.25">
      <c r="A107" s="34" t="s">
        <v>266</v>
      </c>
      <c r="B107" s="46"/>
      <c r="C107" s="46">
        <v>250</v>
      </c>
      <c r="D107" s="47"/>
      <c r="E107" s="44"/>
      <c r="F107" s="61"/>
      <c r="G107" s="60"/>
    </row>
    <row r="108" spans="1:7" x14ac:dyDescent="0.25">
      <c r="A108" s="34" t="s">
        <v>267</v>
      </c>
      <c r="B108" s="46"/>
      <c r="C108" s="46">
        <v>100</v>
      </c>
      <c r="D108" s="47"/>
      <c r="E108" s="44"/>
      <c r="F108" s="61"/>
      <c r="G108" s="60"/>
    </row>
    <row r="109" spans="1:7" x14ac:dyDescent="0.25">
      <c r="A109" s="34" t="s">
        <v>268</v>
      </c>
      <c r="B109" s="46"/>
      <c r="C109" s="46">
        <v>20</v>
      </c>
      <c r="D109" s="47"/>
      <c r="E109" s="44"/>
      <c r="F109" s="61"/>
      <c r="G109" s="60"/>
    </row>
    <row r="110" spans="1:7" x14ac:dyDescent="0.25">
      <c r="A110" s="34" t="s">
        <v>269</v>
      </c>
      <c r="B110" s="46"/>
      <c r="C110" s="46">
        <v>40</v>
      </c>
      <c r="D110" s="47"/>
      <c r="E110" s="44"/>
      <c r="F110" s="61"/>
      <c r="G110" s="60"/>
    </row>
    <row r="111" spans="1:7" ht="15.75" thickBot="1" x14ac:dyDescent="0.3">
      <c r="A111" s="34" t="s">
        <v>270</v>
      </c>
      <c r="B111" s="46"/>
      <c r="C111" s="46">
        <v>20</v>
      </c>
      <c r="D111" s="48"/>
      <c r="E111" s="44"/>
      <c r="F111" s="61"/>
      <c r="G111" s="60"/>
    </row>
    <row r="112" spans="1:7" ht="15.75" thickBot="1" x14ac:dyDescent="0.3">
      <c r="A112" s="4"/>
      <c r="B112" s="4"/>
      <c r="C112" s="4"/>
      <c r="D112" s="62" t="s">
        <v>42</v>
      </c>
      <c r="E112" s="50"/>
      <c r="F112" s="61"/>
      <c r="G112" s="60"/>
    </row>
    <row r="113" spans="1:7" x14ac:dyDescent="0.25">
      <c r="A113" s="3"/>
      <c r="B113" s="3"/>
      <c r="C113" s="3"/>
      <c r="D113" s="3"/>
      <c r="E113" s="3"/>
      <c r="F113" s="4"/>
      <c r="G113" s="63"/>
    </row>
    <row r="114" spans="1:7" ht="18.75" x14ac:dyDescent="0.3">
      <c r="A114" s="675" t="s">
        <v>731</v>
      </c>
      <c r="B114" s="676"/>
      <c r="C114" s="676"/>
      <c r="D114" s="676"/>
      <c r="E114" s="676"/>
      <c r="F114" s="676"/>
      <c r="G114" s="677"/>
    </row>
    <row r="115" spans="1:7" x14ac:dyDescent="0.25">
      <c r="A115" s="26"/>
      <c r="B115" s="26"/>
      <c r="C115" s="3"/>
      <c r="D115" s="3"/>
      <c r="E115" s="3"/>
      <c r="F115" s="375"/>
      <c r="G115" s="29"/>
    </row>
    <row r="116" spans="1:7" x14ac:dyDescent="0.25">
      <c r="A116" s="3" t="s">
        <v>27</v>
      </c>
      <c r="B116" s="3"/>
      <c r="C116" s="3"/>
      <c r="D116" s="3"/>
      <c r="E116" s="3"/>
      <c r="F116" s="375"/>
      <c r="G116" s="29"/>
    </row>
    <row r="117" spans="1:7" x14ac:dyDescent="0.25">
      <c r="A117" s="28" t="s">
        <v>718</v>
      </c>
      <c r="B117" s="3"/>
      <c r="C117" s="3"/>
      <c r="D117" s="3"/>
      <c r="E117" s="3"/>
      <c r="F117" s="375"/>
      <c r="G117" s="29"/>
    </row>
    <row r="118" spans="1:7" ht="15.75" thickBot="1" x14ac:dyDescent="0.3">
      <c r="A118" s="26"/>
      <c r="B118" s="26"/>
      <c r="C118" s="3"/>
      <c r="D118" s="3"/>
      <c r="E118" s="3"/>
      <c r="F118" s="375"/>
      <c r="G118" s="29"/>
    </row>
    <row r="119" spans="1:7" x14ac:dyDescent="0.25">
      <c r="A119" s="29"/>
      <c r="B119" s="29"/>
      <c r="C119" s="29"/>
      <c r="D119" s="641"/>
      <c r="E119" s="642"/>
      <c r="F119" s="375"/>
      <c r="G119" s="29"/>
    </row>
    <row r="120" spans="1:7" x14ac:dyDescent="0.25">
      <c r="A120" s="81" t="s">
        <v>82</v>
      </c>
      <c r="B120" s="82"/>
      <c r="C120" s="82" t="s">
        <v>61</v>
      </c>
      <c r="D120" s="83" t="s">
        <v>62</v>
      </c>
      <c r="E120" s="84" t="s">
        <v>41</v>
      </c>
      <c r="F120" s="643"/>
      <c r="G120" s="643"/>
    </row>
    <row r="121" spans="1:7" x14ac:dyDescent="0.25">
      <c r="A121" s="34" t="s">
        <v>265</v>
      </c>
      <c r="B121" s="46"/>
      <c r="C121" s="46">
        <v>60</v>
      </c>
      <c r="D121" s="47"/>
      <c r="E121" s="44"/>
      <c r="F121" s="59"/>
      <c r="G121" s="127"/>
    </row>
    <row r="122" spans="1:7" x14ac:dyDescent="0.25">
      <c r="A122" s="34" t="s">
        <v>266</v>
      </c>
      <c r="B122" s="46"/>
      <c r="C122" s="46">
        <v>80</v>
      </c>
      <c r="D122" s="47"/>
      <c r="E122" s="44"/>
      <c r="F122" s="61"/>
      <c r="G122" s="60"/>
    </row>
    <row r="123" spans="1:7" x14ac:dyDescent="0.25">
      <c r="A123" s="34" t="s">
        <v>267</v>
      </c>
      <c r="B123" s="46"/>
      <c r="C123" s="46">
        <v>80</v>
      </c>
      <c r="D123" s="47"/>
      <c r="E123" s="44"/>
      <c r="F123" s="61"/>
      <c r="G123" s="60"/>
    </row>
    <row r="124" spans="1:7" x14ac:dyDescent="0.25">
      <c r="A124" s="34" t="s">
        <v>268</v>
      </c>
      <c r="B124" s="46"/>
      <c r="C124" s="46">
        <v>30</v>
      </c>
      <c r="D124" s="47"/>
      <c r="E124" s="44"/>
      <c r="F124" s="61"/>
      <c r="G124" s="60"/>
    </row>
    <row r="125" spans="1:7" x14ac:dyDescent="0.25">
      <c r="A125" s="34" t="s">
        <v>269</v>
      </c>
      <c r="B125" s="46"/>
      <c r="C125" s="46">
        <v>20</v>
      </c>
      <c r="D125" s="47"/>
      <c r="E125" s="44"/>
      <c r="F125" s="61"/>
      <c r="G125" s="60"/>
    </row>
    <row r="126" spans="1:7" ht="15.75" thickBot="1" x14ac:dyDescent="0.3">
      <c r="A126" s="34" t="s">
        <v>270</v>
      </c>
      <c r="B126" s="46"/>
      <c r="C126" s="46">
        <v>20</v>
      </c>
      <c r="D126" s="48"/>
      <c r="E126" s="44"/>
      <c r="F126" s="61"/>
      <c r="G126" s="60"/>
    </row>
    <row r="127" spans="1:7" ht="15.75" thickBot="1" x14ac:dyDescent="0.3">
      <c r="A127" s="4"/>
      <c r="B127" s="4"/>
      <c r="C127" s="4"/>
      <c r="D127" s="62" t="s">
        <v>42</v>
      </c>
      <c r="E127" s="50"/>
      <c r="F127" s="61"/>
      <c r="G127" s="60"/>
    </row>
    <row r="128" spans="1:7" x14ac:dyDescent="0.25">
      <c r="A128" s="4"/>
      <c r="B128" s="4"/>
      <c r="C128" s="4"/>
      <c r="D128" s="80"/>
      <c r="E128" s="60"/>
      <c r="F128" s="61"/>
      <c r="G128" s="60"/>
    </row>
    <row r="129" spans="1:7" x14ac:dyDescent="0.25">
      <c r="A129" s="4"/>
      <c r="B129" s="4"/>
      <c r="C129" s="4"/>
      <c r="D129" s="549"/>
      <c r="E129" s="63"/>
      <c r="F129" s="61"/>
      <c r="G129" s="60"/>
    </row>
    <row r="130" spans="1:7" ht="18.75" x14ac:dyDescent="0.3">
      <c r="A130" s="675" t="s">
        <v>732</v>
      </c>
      <c r="B130" s="676"/>
      <c r="C130" s="676"/>
      <c r="D130" s="676"/>
      <c r="E130" s="676"/>
      <c r="F130" s="676"/>
      <c r="G130" s="677"/>
    </row>
    <row r="131" spans="1:7" x14ac:dyDescent="0.25">
      <c r="A131" s="26"/>
      <c r="B131" s="26"/>
      <c r="C131" s="3"/>
      <c r="D131" s="3"/>
      <c r="E131" s="3"/>
      <c r="F131" s="375"/>
      <c r="G131" s="29"/>
    </row>
    <row r="132" spans="1:7" x14ac:dyDescent="0.25">
      <c r="A132" s="3" t="s">
        <v>27</v>
      </c>
      <c r="B132" s="3"/>
      <c r="C132" s="3"/>
      <c r="D132" s="3"/>
      <c r="E132" s="3"/>
      <c r="F132" s="375"/>
      <c r="G132" s="29"/>
    </row>
    <row r="133" spans="1:7" x14ac:dyDescent="0.25">
      <c r="A133" s="28" t="s">
        <v>733</v>
      </c>
      <c r="B133" s="3"/>
      <c r="C133" s="3"/>
      <c r="D133" s="3"/>
      <c r="E133" s="3"/>
      <c r="F133" s="375"/>
      <c r="G133" s="29"/>
    </row>
    <row r="134" spans="1:7" ht="15.75" thickBot="1" x14ac:dyDescent="0.3">
      <c r="A134" s="26"/>
      <c r="B134" s="26"/>
      <c r="C134" s="3"/>
      <c r="D134" s="3"/>
      <c r="E134" s="3"/>
      <c r="F134" s="375"/>
      <c r="G134" s="29"/>
    </row>
    <row r="135" spans="1:7" x14ac:dyDescent="0.25">
      <c r="A135" s="29"/>
      <c r="B135" s="29"/>
      <c r="C135" s="29"/>
      <c r="D135" s="641"/>
      <c r="E135" s="642"/>
      <c r="F135" s="375"/>
      <c r="G135" s="29"/>
    </row>
    <row r="136" spans="1:7" x14ac:dyDescent="0.25">
      <c r="A136" s="81" t="s">
        <v>82</v>
      </c>
      <c r="B136" s="82"/>
      <c r="C136" s="82" t="s">
        <v>61</v>
      </c>
      <c r="D136" s="83" t="s">
        <v>62</v>
      </c>
      <c r="E136" s="84" t="s">
        <v>41</v>
      </c>
      <c r="F136" s="643"/>
      <c r="G136" s="643"/>
    </row>
    <row r="137" spans="1:7" x14ac:dyDescent="0.25">
      <c r="A137" s="34" t="s">
        <v>265</v>
      </c>
      <c r="B137" s="46"/>
      <c r="C137" s="46">
        <v>50</v>
      </c>
      <c r="D137" s="47"/>
      <c r="E137" s="44"/>
      <c r="F137" s="59"/>
      <c r="G137" s="127"/>
    </row>
    <row r="138" spans="1:7" x14ac:dyDescent="0.25">
      <c r="A138" s="34" t="s">
        <v>266</v>
      </c>
      <c r="B138" s="46"/>
      <c r="C138" s="46">
        <v>60</v>
      </c>
      <c r="D138" s="47"/>
      <c r="E138" s="44"/>
      <c r="F138" s="61"/>
      <c r="G138" s="60"/>
    </row>
    <row r="139" spans="1:7" x14ac:dyDescent="0.25">
      <c r="A139" s="34" t="s">
        <v>267</v>
      </c>
      <c r="B139" s="46"/>
      <c r="C139" s="46">
        <v>50</v>
      </c>
      <c r="D139" s="47"/>
      <c r="E139" s="44"/>
      <c r="F139" s="61"/>
      <c r="G139" s="60"/>
    </row>
    <row r="140" spans="1:7" x14ac:dyDescent="0.25">
      <c r="A140" s="34" t="s">
        <v>268</v>
      </c>
      <c r="B140" s="46"/>
      <c r="C140" s="46">
        <v>20</v>
      </c>
      <c r="D140" s="47"/>
      <c r="E140" s="44"/>
      <c r="F140" s="61"/>
      <c r="G140" s="60"/>
    </row>
    <row r="141" spans="1:7" x14ac:dyDescent="0.25">
      <c r="A141" s="34" t="s">
        <v>269</v>
      </c>
      <c r="B141" s="46"/>
      <c r="C141" s="46">
        <v>20</v>
      </c>
      <c r="D141" s="47"/>
      <c r="E141" s="44"/>
      <c r="F141" s="61"/>
      <c r="G141" s="60"/>
    </row>
    <row r="142" spans="1:7" ht="15.75" thickBot="1" x14ac:dyDescent="0.3">
      <c r="A142" s="34" t="s">
        <v>270</v>
      </c>
      <c r="B142" s="46"/>
      <c r="C142" s="46">
        <v>20</v>
      </c>
      <c r="D142" s="48"/>
      <c r="E142" s="44"/>
      <c r="F142" s="61"/>
      <c r="G142" s="60"/>
    </row>
    <row r="143" spans="1:7" ht="15.75" thickBot="1" x14ac:dyDescent="0.3">
      <c r="A143" s="4"/>
      <c r="B143" s="4"/>
      <c r="C143" s="4"/>
      <c r="D143" s="62" t="s">
        <v>42</v>
      </c>
      <c r="E143" s="50"/>
      <c r="F143" s="61"/>
      <c r="G143" s="60"/>
    </row>
    <row r="144" spans="1:7" x14ac:dyDescent="0.25">
      <c r="A144" s="4"/>
      <c r="B144" s="4"/>
      <c r="C144" s="4"/>
      <c r="D144" s="4"/>
      <c r="E144" s="63"/>
      <c r="F144" s="61"/>
      <c r="G144" s="60"/>
    </row>
    <row r="145" spans="1:7" ht="18.75" x14ac:dyDescent="0.3">
      <c r="A145" s="675" t="s">
        <v>734</v>
      </c>
      <c r="B145" s="676"/>
      <c r="C145" s="676"/>
      <c r="D145" s="676"/>
      <c r="E145" s="676"/>
      <c r="F145" s="676"/>
      <c r="G145" s="677"/>
    </row>
    <row r="146" spans="1:7" x14ac:dyDescent="0.25">
      <c r="A146" s="26"/>
      <c r="B146" s="26"/>
      <c r="C146" s="3"/>
      <c r="D146" s="3"/>
      <c r="E146" s="3"/>
      <c r="F146" s="375"/>
      <c r="G146" s="29"/>
    </row>
    <row r="147" spans="1:7" x14ac:dyDescent="0.25">
      <c r="A147" s="3" t="s">
        <v>27</v>
      </c>
      <c r="B147" s="3"/>
      <c r="C147" s="3"/>
      <c r="D147" s="3"/>
      <c r="E147" s="3"/>
      <c r="F147" s="375"/>
      <c r="G147" s="29"/>
    </row>
    <row r="148" spans="1:7" x14ac:dyDescent="0.25">
      <c r="A148" s="28" t="s">
        <v>718</v>
      </c>
      <c r="B148" s="3"/>
      <c r="C148" s="3"/>
      <c r="D148" s="3"/>
      <c r="E148" s="3"/>
      <c r="F148" s="375"/>
      <c r="G148" s="29"/>
    </row>
    <row r="149" spans="1:7" ht="15.75" thickBot="1" x14ac:dyDescent="0.3">
      <c r="A149" s="26"/>
      <c r="B149" s="26"/>
      <c r="C149" s="3"/>
      <c r="D149" s="3"/>
      <c r="E149" s="3"/>
      <c r="F149" s="375"/>
      <c r="G149" s="29"/>
    </row>
    <row r="150" spans="1:7" x14ac:dyDescent="0.25">
      <c r="A150" s="29"/>
      <c r="B150" s="29"/>
      <c r="C150" s="29"/>
      <c r="D150" s="641"/>
      <c r="E150" s="642"/>
      <c r="F150" s="375"/>
      <c r="G150" s="29"/>
    </row>
    <row r="151" spans="1:7" ht="15.75" thickBot="1" x14ac:dyDescent="0.3">
      <c r="A151" s="550" t="s">
        <v>82</v>
      </c>
      <c r="B151" s="551"/>
      <c r="C151" s="552" t="s">
        <v>61</v>
      </c>
      <c r="D151" s="553" t="s">
        <v>62</v>
      </c>
      <c r="E151" s="554" t="s">
        <v>41</v>
      </c>
      <c r="F151" s="643"/>
      <c r="G151" s="643"/>
    </row>
    <row r="152" spans="1:7" x14ac:dyDescent="0.25">
      <c r="A152" s="95" t="s">
        <v>735</v>
      </c>
      <c r="B152" s="555"/>
      <c r="C152" s="556">
        <v>250</v>
      </c>
      <c r="D152" s="557"/>
      <c r="E152" s="558"/>
      <c r="F152" s="61"/>
      <c r="G152" s="60"/>
    </row>
    <row r="153" spans="1:7" x14ac:dyDescent="0.25">
      <c r="A153" s="99" t="s">
        <v>736</v>
      </c>
      <c r="B153" s="318"/>
      <c r="C153" s="46">
        <v>100</v>
      </c>
      <c r="D153" s="47"/>
      <c r="E153" s="44"/>
      <c r="F153" s="3"/>
      <c r="G153" s="60"/>
    </row>
    <row r="154" spans="1:7" x14ac:dyDescent="0.25">
      <c r="A154" s="99" t="s">
        <v>737</v>
      </c>
      <c r="B154" s="318"/>
      <c r="C154" s="46">
        <v>550</v>
      </c>
      <c r="D154" s="47"/>
      <c r="E154" s="44"/>
      <c r="F154" s="61"/>
      <c r="G154" s="60"/>
    </row>
    <row r="155" spans="1:7" x14ac:dyDescent="0.25">
      <c r="A155" s="99" t="s">
        <v>738</v>
      </c>
      <c r="B155" s="318"/>
      <c r="C155" s="46">
        <v>10</v>
      </c>
      <c r="D155" s="47"/>
      <c r="E155" s="44"/>
      <c r="F155" s="61"/>
      <c r="G155" s="60"/>
    </row>
    <row r="156" spans="1:7" x14ac:dyDescent="0.25">
      <c r="A156" s="99" t="s">
        <v>739</v>
      </c>
      <c r="B156" s="318"/>
      <c r="C156" s="46">
        <v>10</v>
      </c>
      <c r="D156" s="47"/>
      <c r="E156" s="44"/>
      <c r="F156" s="61"/>
      <c r="G156" s="60"/>
    </row>
    <row r="157" spans="1:7" x14ac:dyDescent="0.25">
      <c r="A157" s="99" t="s">
        <v>740</v>
      </c>
      <c r="B157" s="318"/>
      <c r="C157" s="46">
        <v>50</v>
      </c>
      <c r="D157" s="47"/>
      <c r="E157" s="44"/>
      <c r="F157" s="61"/>
      <c r="G157" s="60"/>
    </row>
    <row r="158" spans="1:7" x14ac:dyDescent="0.25">
      <c r="A158" s="99" t="s">
        <v>741</v>
      </c>
      <c r="B158" s="318"/>
      <c r="C158" s="46">
        <v>20</v>
      </c>
      <c r="D158" s="47"/>
      <c r="E158" s="44"/>
      <c r="F158" s="61"/>
      <c r="G158" s="60"/>
    </row>
    <row r="159" spans="1:7" x14ac:dyDescent="0.25">
      <c r="A159" s="99" t="s">
        <v>742</v>
      </c>
      <c r="B159" s="318"/>
      <c r="C159" s="46">
        <v>100</v>
      </c>
      <c r="D159" s="47"/>
      <c r="E159" s="44"/>
      <c r="F159" s="61"/>
      <c r="G159" s="60"/>
    </row>
    <row r="160" spans="1:7" x14ac:dyDescent="0.25">
      <c r="A160" s="99" t="s">
        <v>743</v>
      </c>
      <c r="B160" s="318"/>
      <c r="C160" s="46">
        <v>20</v>
      </c>
      <c r="D160" s="47"/>
      <c r="E160" s="44"/>
      <c r="F160" s="61"/>
      <c r="G160" s="60"/>
    </row>
    <row r="161" spans="1:7" x14ac:dyDescent="0.25">
      <c r="A161" s="99" t="s">
        <v>744</v>
      </c>
      <c r="B161" s="318"/>
      <c r="C161" s="46">
        <v>20</v>
      </c>
      <c r="D161" s="47"/>
      <c r="E161" s="44"/>
      <c r="F161" s="61"/>
      <c r="G161" s="60"/>
    </row>
    <row r="162" spans="1:7" x14ac:dyDescent="0.25">
      <c r="A162" s="99" t="s">
        <v>745</v>
      </c>
      <c r="B162" s="318"/>
      <c r="C162" s="46">
        <v>50</v>
      </c>
      <c r="D162" s="47"/>
      <c r="E162" s="44"/>
      <c r="F162" s="61"/>
      <c r="G162" s="60"/>
    </row>
    <row r="163" spans="1:7" x14ac:dyDescent="0.25">
      <c r="A163" s="99" t="s">
        <v>746</v>
      </c>
      <c r="B163" s="318"/>
      <c r="C163" s="46">
        <v>20</v>
      </c>
      <c r="D163" s="47"/>
      <c r="E163" s="44"/>
      <c r="F163" s="61"/>
      <c r="G163" s="60"/>
    </row>
    <row r="164" spans="1:7" ht="15.75" thickBot="1" x14ac:dyDescent="0.3">
      <c r="A164" s="102" t="s">
        <v>747</v>
      </c>
      <c r="B164" s="559"/>
      <c r="C164" s="560">
        <v>60</v>
      </c>
      <c r="D164" s="252"/>
      <c r="E164" s="37"/>
      <c r="F164" s="61"/>
      <c r="G164" s="60"/>
    </row>
    <row r="165" spans="1:7" ht="15.75" thickBot="1" x14ac:dyDescent="0.3">
      <c r="A165" s="3"/>
      <c r="B165" s="3"/>
      <c r="C165" s="4"/>
      <c r="D165" s="561" t="s">
        <v>42</v>
      </c>
      <c r="E165" s="535"/>
      <c r="F165" s="61"/>
      <c r="G165" s="60"/>
    </row>
    <row r="166" spans="1:7" x14ac:dyDescent="0.25">
      <c r="A166" s="3"/>
      <c r="B166" s="3"/>
      <c r="C166" s="4"/>
      <c r="D166" s="549"/>
      <c r="E166" s="63"/>
      <c r="F166" s="61"/>
      <c r="G166" s="60"/>
    </row>
    <row r="167" spans="1:7" x14ac:dyDescent="0.25">
      <c r="A167" s="3"/>
      <c r="B167" s="3"/>
      <c r="C167" s="4"/>
      <c r="D167" s="549"/>
      <c r="E167" s="63"/>
      <c r="F167" s="61"/>
      <c r="G167" s="60"/>
    </row>
    <row r="168" spans="1:7" ht="18.75" x14ac:dyDescent="0.3">
      <c r="A168" s="675" t="s">
        <v>748</v>
      </c>
      <c r="B168" s="676"/>
      <c r="C168" s="676"/>
      <c r="D168" s="676"/>
      <c r="E168" s="676"/>
      <c r="F168" s="676"/>
      <c r="G168" s="677"/>
    </row>
    <row r="169" spans="1:7" x14ac:dyDescent="0.25">
      <c r="A169" s="3"/>
      <c r="B169" s="3"/>
      <c r="C169" s="4"/>
      <c r="D169" s="549"/>
      <c r="E169" s="63"/>
      <c r="F169" s="61"/>
      <c r="G169" s="60"/>
    </row>
    <row r="170" spans="1:7" x14ac:dyDescent="0.25">
      <c r="A170" s="3" t="s">
        <v>27</v>
      </c>
      <c r="B170" s="3"/>
      <c r="C170" s="4"/>
      <c r="D170" s="549"/>
      <c r="E170" s="63"/>
      <c r="F170" s="63"/>
      <c r="G170" s="60"/>
    </row>
    <row r="171" spans="1:7" x14ac:dyDescent="0.25">
      <c r="A171" s="28" t="s">
        <v>749</v>
      </c>
      <c r="B171" s="26"/>
      <c r="C171" s="67"/>
      <c r="D171" s="549"/>
      <c r="E171" s="63"/>
      <c r="F171" s="63"/>
      <c r="G171" s="63"/>
    </row>
    <row r="172" spans="1:7" ht="15.75" thickBot="1" x14ac:dyDescent="0.3">
      <c r="A172" s="26"/>
      <c r="B172" s="26"/>
      <c r="C172" s="67"/>
      <c r="D172" s="549"/>
      <c r="E172" s="63"/>
      <c r="F172" s="63"/>
      <c r="G172" s="63"/>
    </row>
    <row r="173" spans="1:7" x14ac:dyDescent="0.25">
      <c r="A173" s="29"/>
      <c r="B173" s="29"/>
      <c r="C173" s="29"/>
      <c r="D173" s="29"/>
      <c r="E173" s="55"/>
      <c r="F173" s="90"/>
      <c r="G173" s="60"/>
    </row>
    <row r="174" spans="1:7" x14ac:dyDescent="0.25">
      <c r="A174" s="81" t="s">
        <v>82</v>
      </c>
      <c r="B174" s="81"/>
      <c r="C174" s="562" t="s">
        <v>750</v>
      </c>
      <c r="D174" s="82" t="s">
        <v>61</v>
      </c>
      <c r="E174" s="83" t="s">
        <v>62</v>
      </c>
      <c r="F174" s="84" t="s">
        <v>41</v>
      </c>
      <c r="G174" s="60"/>
    </row>
    <row r="175" spans="1:7" x14ac:dyDescent="0.25">
      <c r="A175" s="34" t="s">
        <v>312</v>
      </c>
      <c r="B175" s="34"/>
      <c r="C175" s="34">
        <v>165</v>
      </c>
      <c r="D175" s="46">
        <v>50</v>
      </c>
      <c r="E175" s="47"/>
      <c r="F175" s="44"/>
      <c r="G175" s="60"/>
    </row>
    <row r="176" spans="1:7" x14ac:dyDescent="0.25">
      <c r="A176" s="34" t="s">
        <v>312</v>
      </c>
      <c r="B176" s="34"/>
      <c r="C176" s="34">
        <v>180</v>
      </c>
      <c r="D176" s="46">
        <v>50</v>
      </c>
      <c r="E176" s="47"/>
      <c r="F176" s="44"/>
      <c r="G176" s="60"/>
    </row>
    <row r="177" spans="1:7" ht="15.75" thickBot="1" x14ac:dyDescent="0.3">
      <c r="A177" s="34" t="s">
        <v>313</v>
      </c>
      <c r="B177" s="34"/>
      <c r="C177" s="34">
        <v>190</v>
      </c>
      <c r="D177" s="46">
        <v>200</v>
      </c>
      <c r="E177" s="48"/>
      <c r="F177" s="44"/>
      <c r="G177" s="60"/>
    </row>
    <row r="178" spans="1:7" ht="15.75" thickBot="1" x14ac:dyDescent="0.3">
      <c r="A178" s="3"/>
      <c r="B178" s="3"/>
      <c r="C178" s="4"/>
      <c r="D178" s="549"/>
      <c r="E178" s="38" t="s">
        <v>42</v>
      </c>
      <c r="F178" s="50"/>
      <c r="G178" s="60"/>
    </row>
    <row r="179" spans="1:7" x14ac:dyDescent="0.25">
      <c r="A179" s="3"/>
      <c r="B179" s="3"/>
      <c r="C179" s="4"/>
      <c r="D179" s="549"/>
      <c r="E179" s="63"/>
      <c r="F179" s="63"/>
      <c r="G179" s="60"/>
    </row>
    <row r="180" spans="1:7" x14ac:dyDescent="0.25">
      <c r="A180" s="3"/>
      <c r="B180" s="3"/>
      <c r="C180" s="4"/>
      <c r="D180" s="80"/>
      <c r="E180" s="60"/>
      <c r="F180" s="61"/>
      <c r="G180" s="60"/>
    </row>
    <row r="181" spans="1:7" ht="18.75" x14ac:dyDescent="0.3">
      <c r="A181" s="675" t="s">
        <v>751</v>
      </c>
      <c r="B181" s="676"/>
      <c r="C181" s="676"/>
      <c r="D181" s="676"/>
      <c r="E181" s="676"/>
      <c r="F181" s="676"/>
      <c r="G181" s="677"/>
    </row>
    <row r="182" spans="1:7" x14ac:dyDescent="0.25">
      <c r="A182" s="3"/>
      <c r="B182" s="3"/>
      <c r="C182" s="3"/>
      <c r="D182" s="3"/>
      <c r="E182" s="3"/>
      <c r="F182" s="3"/>
      <c r="G182" s="80"/>
    </row>
    <row r="183" spans="1:7" x14ac:dyDescent="0.25">
      <c r="A183" s="3" t="s">
        <v>27</v>
      </c>
      <c r="B183" s="3"/>
      <c r="C183" s="3"/>
      <c r="D183" s="3"/>
      <c r="E183" s="3"/>
      <c r="F183" s="3"/>
      <c r="G183" s="80"/>
    </row>
    <row r="184" spans="1:7" x14ac:dyDescent="0.25">
      <c r="A184" s="28" t="s">
        <v>752</v>
      </c>
      <c r="B184" s="3"/>
      <c r="C184" s="3"/>
      <c r="D184" s="3"/>
      <c r="E184" s="3"/>
      <c r="F184" s="3"/>
      <c r="G184" s="80"/>
    </row>
    <row r="185" spans="1:7" x14ac:dyDescent="0.25">
      <c r="A185" s="28" t="s">
        <v>753</v>
      </c>
      <c r="B185" s="28"/>
      <c r="C185" s="3"/>
      <c r="D185" s="3"/>
      <c r="E185" s="3"/>
      <c r="F185" s="3"/>
      <c r="G185" s="80"/>
    </row>
    <row r="186" spans="1:7" x14ac:dyDescent="0.25">
      <c r="A186" s="533"/>
      <c r="B186" s="3"/>
      <c r="C186" s="3"/>
      <c r="D186" s="3"/>
      <c r="E186" s="40"/>
      <c r="F186" s="3"/>
      <c r="G186" s="80"/>
    </row>
    <row r="187" spans="1:7" ht="19.5" thickBot="1" x14ac:dyDescent="0.35">
      <c r="A187" s="548" t="s">
        <v>754</v>
      </c>
      <c r="B187" s="563"/>
      <c r="C187" s="564"/>
      <c r="D187" s="3"/>
      <c r="E187" s="40"/>
      <c r="F187" s="3"/>
      <c r="G187" s="80"/>
    </row>
    <row r="188" spans="1:7" x14ac:dyDescent="0.25">
      <c r="A188" s="29"/>
      <c r="B188" s="29"/>
      <c r="C188" s="29"/>
      <c r="D188" s="29"/>
      <c r="E188" s="55"/>
      <c r="F188" s="90"/>
      <c r="G188" s="80"/>
    </row>
    <row r="189" spans="1:7" x14ac:dyDescent="0.25">
      <c r="A189" s="81" t="s">
        <v>755</v>
      </c>
      <c r="B189" s="81"/>
      <c r="C189" s="81" t="s">
        <v>750</v>
      </c>
      <c r="D189" s="82" t="s">
        <v>61</v>
      </c>
      <c r="E189" s="83" t="s">
        <v>62</v>
      </c>
      <c r="F189" s="565" t="s">
        <v>41</v>
      </c>
      <c r="G189" s="80"/>
    </row>
    <row r="190" spans="1:7" x14ac:dyDescent="0.25">
      <c r="A190" s="34" t="s">
        <v>756</v>
      </c>
      <c r="B190" s="34"/>
      <c r="C190" s="34">
        <v>50</v>
      </c>
      <c r="D190" s="46">
        <v>100</v>
      </c>
      <c r="E190" s="47"/>
      <c r="F190" s="44"/>
      <c r="G190" s="79"/>
    </row>
    <row r="191" spans="1:7" x14ac:dyDescent="0.25">
      <c r="A191" s="34" t="s">
        <v>756</v>
      </c>
      <c r="B191" s="34"/>
      <c r="C191" s="34">
        <v>60</v>
      </c>
      <c r="D191" s="46">
        <v>4000</v>
      </c>
      <c r="E191" s="47"/>
      <c r="F191" s="44"/>
      <c r="G191" s="79"/>
    </row>
    <row r="192" spans="1:7" x14ac:dyDescent="0.25">
      <c r="A192" s="34" t="s">
        <v>756</v>
      </c>
      <c r="B192" s="34"/>
      <c r="C192" s="34">
        <v>70</v>
      </c>
      <c r="D192" s="46">
        <v>800</v>
      </c>
      <c r="E192" s="47"/>
      <c r="F192" s="44"/>
      <c r="G192" s="40"/>
    </row>
    <row r="193" spans="1:7" x14ac:dyDescent="0.25">
      <c r="A193" s="34" t="s">
        <v>756</v>
      </c>
      <c r="B193" s="34"/>
      <c r="C193" s="34">
        <v>80</v>
      </c>
      <c r="D193" s="46">
        <v>300</v>
      </c>
      <c r="E193" s="47"/>
      <c r="F193" s="44"/>
      <c r="G193" s="4"/>
    </row>
    <row r="194" spans="1:7" x14ac:dyDescent="0.25">
      <c r="A194" s="34" t="s">
        <v>757</v>
      </c>
      <c r="B194" s="34"/>
      <c r="C194" s="34">
        <v>70</v>
      </c>
      <c r="D194" s="46">
        <v>600</v>
      </c>
      <c r="E194" s="47"/>
      <c r="F194" s="44"/>
      <c r="G194" s="60"/>
    </row>
    <row r="195" spans="1:7" x14ac:dyDescent="0.25">
      <c r="A195" s="34" t="s">
        <v>757</v>
      </c>
      <c r="B195" s="34"/>
      <c r="C195" s="34">
        <v>80</v>
      </c>
      <c r="D195" s="46">
        <v>200</v>
      </c>
      <c r="E195" s="47"/>
      <c r="F195" s="44"/>
      <c r="G195" s="60"/>
    </row>
    <row r="196" spans="1:7" x14ac:dyDescent="0.25">
      <c r="A196" s="34" t="s">
        <v>757</v>
      </c>
      <c r="B196" s="34"/>
      <c r="C196" s="34">
        <v>90</v>
      </c>
      <c r="D196" s="46">
        <v>100</v>
      </c>
      <c r="E196" s="47"/>
      <c r="F196" s="44"/>
      <c r="G196" s="60"/>
    </row>
    <row r="197" spans="1:7" ht="15.75" thickBot="1" x14ac:dyDescent="0.3">
      <c r="A197" s="34" t="s">
        <v>758</v>
      </c>
      <c r="B197" s="34"/>
      <c r="C197" s="34">
        <v>90</v>
      </c>
      <c r="D197" s="46">
        <v>200</v>
      </c>
      <c r="E197" s="48"/>
      <c r="F197" s="44"/>
      <c r="G197" s="60"/>
    </row>
    <row r="198" spans="1:7" ht="15.75" thickBot="1" x14ac:dyDescent="0.3">
      <c r="A198" s="4"/>
      <c r="B198" s="4"/>
      <c r="C198" s="4"/>
      <c r="D198" s="4"/>
      <c r="E198" s="38" t="s">
        <v>42</v>
      </c>
      <c r="F198" s="50"/>
      <c r="G198" s="60"/>
    </row>
    <row r="199" spans="1:7" x14ac:dyDescent="0.25">
      <c r="A199" s="218" t="s">
        <v>759</v>
      </c>
      <c r="B199" s="218"/>
      <c r="C199" s="4"/>
      <c r="D199" s="4"/>
      <c r="E199" s="4"/>
      <c r="F199" s="87"/>
      <c r="G199" s="60"/>
    </row>
    <row r="200" spans="1:7" x14ac:dyDescent="0.25">
      <c r="A200" s="218" t="s">
        <v>760</v>
      </c>
      <c r="B200" s="218"/>
      <c r="C200" s="3"/>
      <c r="D200" s="3"/>
      <c r="E200" s="3"/>
      <c r="F200" s="87"/>
      <c r="G200" s="60"/>
    </row>
    <row r="201" spans="1:7" x14ac:dyDescent="0.25">
      <c r="A201" s="218" t="s">
        <v>761</v>
      </c>
      <c r="B201" s="218"/>
      <c r="C201" s="3"/>
      <c r="D201" s="3"/>
      <c r="E201" s="3"/>
      <c r="F201" s="29"/>
      <c r="G201" s="60"/>
    </row>
    <row r="202" spans="1:7" x14ac:dyDescent="0.25">
      <c r="A202" s="218"/>
      <c r="B202" s="218"/>
      <c r="C202" s="3"/>
      <c r="D202" s="3"/>
      <c r="E202" s="3"/>
      <c r="F202" s="29"/>
      <c r="G202" s="60"/>
    </row>
    <row r="203" spans="1:7" ht="18.75" x14ac:dyDescent="0.3">
      <c r="A203" s="675" t="s">
        <v>762</v>
      </c>
      <c r="B203" s="676"/>
      <c r="C203" s="676"/>
      <c r="D203" s="676"/>
      <c r="E203" s="676"/>
      <c r="F203" s="676"/>
      <c r="G203" s="677"/>
    </row>
    <row r="204" spans="1:7" x14ac:dyDescent="0.25">
      <c r="A204" s="376"/>
      <c r="B204" s="26"/>
      <c r="C204" s="3"/>
      <c r="D204" s="40"/>
      <c r="E204" s="40"/>
      <c r="F204" s="29"/>
      <c r="G204" s="63"/>
    </row>
    <row r="205" spans="1:7" x14ac:dyDescent="0.25">
      <c r="A205" s="3" t="s">
        <v>27</v>
      </c>
      <c r="B205" s="3"/>
      <c r="C205" s="4"/>
      <c r="D205" s="549"/>
      <c r="E205" s="63"/>
      <c r="F205" s="63"/>
      <c r="G205" s="60"/>
    </row>
    <row r="206" spans="1:7" x14ac:dyDescent="0.25">
      <c r="A206" s="28" t="s">
        <v>763</v>
      </c>
      <c r="B206" s="26"/>
      <c r="C206" s="3"/>
      <c r="D206" s="40"/>
      <c r="E206" s="40"/>
      <c r="F206" s="29"/>
      <c r="G206" s="63"/>
    </row>
    <row r="207" spans="1:7" ht="15.75" thickBot="1" x14ac:dyDescent="0.3">
      <c r="A207" s="376"/>
      <c r="B207" s="26"/>
      <c r="C207" s="3"/>
      <c r="D207" s="40"/>
      <c r="E207" s="40"/>
      <c r="F207" s="29"/>
      <c r="G207" s="63"/>
    </row>
    <row r="208" spans="1:7" x14ac:dyDescent="0.25">
      <c r="A208" s="29"/>
      <c r="B208" s="29"/>
      <c r="C208" s="29"/>
      <c r="D208" s="641"/>
      <c r="E208" s="642"/>
      <c r="F208" s="40"/>
      <c r="G208" s="40"/>
    </row>
    <row r="209" spans="1:7" x14ac:dyDescent="0.25">
      <c r="A209" s="81" t="s">
        <v>755</v>
      </c>
      <c r="B209" s="82"/>
      <c r="C209" s="82" t="s">
        <v>61</v>
      </c>
      <c r="D209" s="83" t="s">
        <v>62</v>
      </c>
      <c r="E209" s="565" t="s">
        <v>41</v>
      </c>
      <c r="F209" s="40"/>
      <c r="G209" s="79"/>
    </row>
    <row r="210" spans="1:7" x14ac:dyDescent="0.25">
      <c r="A210" s="34" t="s">
        <v>756</v>
      </c>
      <c r="B210" s="46"/>
      <c r="C210" s="46">
        <v>5000</v>
      </c>
      <c r="D210" s="47"/>
      <c r="E210" s="44"/>
      <c r="F210" s="59"/>
      <c r="G210" s="4"/>
    </row>
    <row r="211" spans="1:7" x14ac:dyDescent="0.25">
      <c r="A211" s="34" t="s">
        <v>757</v>
      </c>
      <c r="B211" s="46"/>
      <c r="C211" s="46">
        <v>800</v>
      </c>
      <c r="D211" s="47"/>
      <c r="E211" s="44"/>
      <c r="F211" s="80"/>
      <c r="G211" s="60"/>
    </row>
    <row r="212" spans="1:7" ht="15.75" thickBot="1" x14ac:dyDescent="0.3">
      <c r="A212" s="34" t="s">
        <v>758</v>
      </c>
      <c r="B212" s="46"/>
      <c r="C212" s="46">
        <v>200</v>
      </c>
      <c r="D212" s="48"/>
      <c r="E212" s="44"/>
      <c r="F212" s="80"/>
      <c r="G212" s="60"/>
    </row>
    <row r="213" spans="1:7" ht="15.75" thickBot="1" x14ac:dyDescent="0.3">
      <c r="A213" s="3"/>
      <c r="B213" s="3"/>
      <c r="C213" s="4"/>
      <c r="D213" s="38" t="s">
        <v>42</v>
      </c>
      <c r="E213" s="50"/>
      <c r="F213" s="80"/>
      <c r="G213" s="60"/>
    </row>
    <row r="214" spans="1:7" x14ac:dyDescent="0.25">
      <c r="A214" s="3"/>
      <c r="B214" s="3"/>
      <c r="C214" s="4"/>
      <c r="D214" s="63"/>
      <c r="E214" s="63"/>
      <c r="F214" s="80"/>
      <c r="G214" s="60"/>
    </row>
    <row r="215" spans="1:7" ht="18.75" x14ac:dyDescent="0.3">
      <c r="A215" s="675" t="s">
        <v>764</v>
      </c>
      <c r="B215" s="676"/>
      <c r="C215" s="676"/>
      <c r="D215" s="676"/>
      <c r="E215" s="676"/>
      <c r="F215" s="676"/>
      <c r="G215" s="677"/>
    </row>
    <row r="216" spans="1:7" x14ac:dyDescent="0.25">
      <c r="A216" s="88"/>
      <c r="B216" s="88"/>
      <c r="C216" s="3"/>
      <c r="D216" s="3"/>
      <c r="E216" s="3"/>
      <c r="F216" s="29"/>
      <c r="G216" s="29"/>
    </row>
    <row r="217" spans="1:7" x14ac:dyDescent="0.25">
      <c r="A217" s="3" t="s">
        <v>27</v>
      </c>
      <c r="B217" s="3"/>
      <c r="C217" s="3"/>
      <c r="D217" s="3"/>
      <c r="E217" s="3"/>
      <c r="F217" s="29"/>
      <c r="G217" s="29"/>
    </row>
    <row r="218" spans="1:7" x14ac:dyDescent="0.25">
      <c r="A218" s="89" t="s">
        <v>765</v>
      </c>
      <c r="B218" s="89"/>
      <c r="C218" s="3"/>
      <c r="D218" s="3"/>
      <c r="E218" s="3"/>
      <c r="F218" s="29"/>
      <c r="G218" s="29"/>
    </row>
    <row r="219" spans="1:7" x14ac:dyDescent="0.25">
      <c r="A219" s="89" t="s">
        <v>766</v>
      </c>
      <c r="B219" s="89"/>
      <c r="C219" s="3"/>
      <c r="D219" s="3"/>
      <c r="E219" s="3"/>
      <c r="F219" s="29"/>
      <c r="G219" s="29"/>
    </row>
    <row r="220" spans="1:7" x14ac:dyDescent="0.25">
      <c r="A220" s="89" t="s">
        <v>767</v>
      </c>
      <c r="B220" s="89"/>
      <c r="C220" s="3"/>
      <c r="D220" s="3"/>
      <c r="E220" s="3"/>
      <c r="F220" s="29"/>
      <c r="G220" s="29"/>
    </row>
    <row r="221" spans="1:7" x14ac:dyDescent="0.25">
      <c r="A221" s="89" t="s">
        <v>768</v>
      </c>
      <c r="B221" s="89"/>
      <c r="C221" s="3"/>
      <c r="D221" s="3"/>
      <c r="E221" s="3"/>
      <c r="F221" s="29"/>
      <c r="G221" s="29"/>
    </row>
    <row r="222" spans="1:7" x14ac:dyDescent="0.25">
      <c r="A222" s="89"/>
      <c r="B222" s="89"/>
      <c r="C222" s="3"/>
      <c r="D222" s="3"/>
      <c r="E222" s="3"/>
      <c r="F222" s="29"/>
      <c r="G222" s="29"/>
    </row>
    <row r="223" spans="1:7" ht="15.75" thickBot="1" x14ac:dyDescent="0.3">
      <c r="A223" s="89"/>
      <c r="B223" s="89"/>
      <c r="C223" s="3"/>
      <c r="D223" s="3"/>
      <c r="E223" s="3"/>
      <c r="F223" s="29"/>
      <c r="G223" s="29"/>
    </row>
    <row r="224" spans="1:7" x14ac:dyDescent="0.25">
      <c r="A224" s="89"/>
      <c r="B224" s="89"/>
      <c r="C224" s="3"/>
      <c r="D224" s="641"/>
      <c r="E224" s="642"/>
      <c r="F224" s="3"/>
      <c r="G224" s="3"/>
    </row>
    <row r="225" spans="1:7" x14ac:dyDescent="0.25">
      <c r="A225" s="81" t="s">
        <v>186</v>
      </c>
      <c r="B225" s="82"/>
      <c r="C225" s="82" t="s">
        <v>61</v>
      </c>
      <c r="D225" s="566" t="s">
        <v>62</v>
      </c>
      <c r="E225" s="565" t="s">
        <v>41</v>
      </c>
      <c r="F225" s="40"/>
      <c r="G225" s="40"/>
    </row>
    <row r="226" spans="1:7" x14ac:dyDescent="0.25">
      <c r="A226" s="34">
        <v>50</v>
      </c>
      <c r="B226" s="46"/>
      <c r="C226" s="46">
        <v>200</v>
      </c>
      <c r="D226" s="47"/>
      <c r="E226" s="44"/>
      <c r="F226" s="59"/>
      <c r="G226" s="4"/>
    </row>
    <row r="227" spans="1:7" x14ac:dyDescent="0.25">
      <c r="A227" s="34">
        <v>65</v>
      </c>
      <c r="B227" s="46"/>
      <c r="C227" s="46">
        <v>50</v>
      </c>
      <c r="D227" s="47"/>
      <c r="E227" s="44"/>
      <c r="F227" s="80"/>
      <c r="G227" s="60"/>
    </row>
    <row r="228" spans="1:7" x14ac:dyDescent="0.25">
      <c r="A228" s="34">
        <v>80</v>
      </c>
      <c r="B228" s="46"/>
      <c r="C228" s="46">
        <v>600</v>
      </c>
      <c r="D228" s="47"/>
      <c r="E228" s="44"/>
      <c r="F228" s="80"/>
      <c r="G228" s="60"/>
    </row>
    <row r="229" spans="1:7" x14ac:dyDescent="0.25">
      <c r="A229" s="34">
        <v>100</v>
      </c>
      <c r="B229" s="46"/>
      <c r="C229" s="46">
        <v>150</v>
      </c>
      <c r="D229" s="47"/>
      <c r="E229" s="44"/>
      <c r="F229" s="80"/>
      <c r="G229" s="60"/>
    </row>
    <row r="230" spans="1:7" x14ac:dyDescent="0.25">
      <c r="A230" s="34">
        <v>125</v>
      </c>
      <c r="B230" s="46"/>
      <c r="C230" s="46">
        <v>20</v>
      </c>
      <c r="D230" s="47"/>
      <c r="E230" s="44"/>
      <c r="F230" s="80"/>
      <c r="G230" s="60"/>
    </row>
    <row r="231" spans="1:7" x14ac:dyDescent="0.25">
      <c r="A231" s="34">
        <v>150</v>
      </c>
      <c r="B231" s="46"/>
      <c r="C231" s="46">
        <v>50</v>
      </c>
      <c r="D231" s="47"/>
      <c r="E231" s="44"/>
      <c r="F231" s="80"/>
      <c r="G231" s="60"/>
    </row>
    <row r="232" spans="1:7" x14ac:dyDescent="0.25">
      <c r="A232" s="34">
        <v>200</v>
      </c>
      <c r="B232" s="46"/>
      <c r="C232" s="46">
        <v>30</v>
      </c>
      <c r="D232" s="47"/>
      <c r="E232" s="44"/>
      <c r="F232" s="80"/>
      <c r="G232" s="60"/>
    </row>
    <row r="233" spans="1:7" x14ac:dyDescent="0.25">
      <c r="A233" s="34">
        <v>250</v>
      </c>
      <c r="B233" s="46"/>
      <c r="C233" s="46">
        <v>10</v>
      </c>
      <c r="D233" s="47"/>
      <c r="E233" s="44"/>
      <c r="F233" s="80"/>
      <c r="G233" s="60"/>
    </row>
    <row r="234" spans="1:7" x14ac:dyDescent="0.25">
      <c r="A234" s="34">
        <v>300</v>
      </c>
      <c r="B234" s="46"/>
      <c r="C234" s="46">
        <v>10</v>
      </c>
      <c r="D234" s="47"/>
      <c r="E234" s="44"/>
      <c r="F234" s="80"/>
      <c r="G234" s="60"/>
    </row>
    <row r="235" spans="1:7" x14ac:dyDescent="0.25">
      <c r="A235" s="34">
        <v>350</v>
      </c>
      <c r="B235" s="46"/>
      <c r="C235" s="46">
        <v>5</v>
      </c>
      <c r="D235" s="47"/>
      <c r="E235" s="44"/>
      <c r="F235" s="80"/>
      <c r="G235" s="60"/>
    </row>
    <row r="236" spans="1:7" x14ac:dyDescent="0.25">
      <c r="A236" s="34">
        <v>400</v>
      </c>
      <c r="B236" s="46"/>
      <c r="C236" s="46">
        <v>10</v>
      </c>
      <c r="D236" s="47"/>
      <c r="E236" s="44"/>
      <c r="F236" s="80"/>
      <c r="G236" s="60"/>
    </row>
    <row r="237" spans="1:7" ht="15.75" thickBot="1" x14ac:dyDescent="0.3">
      <c r="A237" s="34">
        <v>450</v>
      </c>
      <c r="B237" s="34"/>
      <c r="C237" s="46">
        <v>5</v>
      </c>
      <c r="D237" s="48"/>
      <c r="E237" s="44"/>
      <c r="F237" s="80"/>
      <c r="G237" s="60"/>
    </row>
    <row r="238" spans="1:7" ht="15.75" thickBot="1" x14ac:dyDescent="0.3">
      <c r="A238" s="4"/>
      <c r="B238" s="4"/>
      <c r="C238" s="4"/>
      <c r="D238" s="567" t="s">
        <v>42</v>
      </c>
      <c r="E238" s="50"/>
      <c r="F238" s="80"/>
      <c r="G238" s="60"/>
    </row>
    <row r="239" spans="1:7" x14ac:dyDescent="0.25">
      <c r="A239" s="4"/>
      <c r="B239" s="4"/>
      <c r="C239" s="87"/>
      <c r="D239" s="87"/>
      <c r="E239" s="87"/>
      <c r="F239" s="568"/>
      <c r="G239" s="63"/>
    </row>
    <row r="240" spans="1:7" ht="18.75" x14ac:dyDescent="0.3">
      <c r="A240" s="675" t="s">
        <v>769</v>
      </c>
      <c r="B240" s="676"/>
      <c r="C240" s="676"/>
      <c r="D240" s="676"/>
      <c r="E240" s="676"/>
      <c r="F240" s="676"/>
      <c r="G240" s="677"/>
    </row>
    <row r="241" spans="1:7" x14ac:dyDescent="0.25">
      <c r="A241" s="3"/>
      <c r="B241" s="3"/>
      <c r="C241" s="3"/>
      <c r="D241" s="3"/>
      <c r="E241" s="3"/>
      <c r="F241" s="3"/>
      <c r="G241" s="3"/>
    </row>
    <row r="242" spans="1:7" x14ac:dyDescent="0.25">
      <c r="A242" s="3" t="s">
        <v>770</v>
      </c>
      <c r="B242" s="3"/>
      <c r="C242" s="3"/>
      <c r="D242" s="3"/>
      <c r="E242" s="3"/>
      <c r="F242" s="3"/>
      <c r="G242" s="3"/>
    </row>
    <row r="243" spans="1:7" x14ac:dyDescent="0.25">
      <c r="A243" s="3"/>
      <c r="B243" s="3"/>
      <c r="C243" s="3"/>
      <c r="D243" s="3"/>
      <c r="E243" s="3"/>
      <c r="F243" s="3"/>
      <c r="G243" s="3"/>
    </row>
    <row r="244" spans="1:7" x14ac:dyDescent="0.25">
      <c r="A244" s="3" t="s">
        <v>27</v>
      </c>
      <c r="B244" s="3"/>
      <c r="C244" s="3"/>
      <c r="D244" s="3"/>
      <c r="E244" s="3"/>
      <c r="F244" s="3"/>
      <c r="G244" s="3"/>
    </row>
    <row r="245" spans="1:7" x14ac:dyDescent="0.25">
      <c r="A245" s="3" t="s">
        <v>771</v>
      </c>
      <c r="B245" s="3"/>
      <c r="C245" s="3"/>
      <c r="D245" s="3"/>
      <c r="E245" s="3"/>
      <c r="F245" s="3"/>
      <c r="G245" s="3"/>
    </row>
    <row r="246" spans="1:7" x14ac:dyDescent="0.25">
      <c r="A246" s="3" t="s">
        <v>772</v>
      </c>
      <c r="B246" s="3"/>
      <c r="C246" s="3"/>
      <c r="D246" s="3"/>
      <c r="E246" s="3"/>
      <c r="F246" s="3"/>
      <c r="G246" s="3"/>
    </row>
    <row r="247" spans="1:7" x14ac:dyDescent="0.25">
      <c r="A247" s="3" t="s">
        <v>773</v>
      </c>
      <c r="B247" s="3"/>
      <c r="C247" s="3"/>
      <c r="D247" s="3"/>
      <c r="E247" s="3"/>
      <c r="F247" s="3"/>
      <c r="G247" s="3"/>
    </row>
    <row r="248" spans="1:7" x14ac:dyDescent="0.25">
      <c r="A248" s="3" t="s">
        <v>774</v>
      </c>
      <c r="B248" s="3"/>
      <c r="C248" s="3"/>
      <c r="D248" s="3"/>
      <c r="E248" s="3"/>
      <c r="F248" s="3"/>
      <c r="G248" s="3"/>
    </row>
    <row r="249" spans="1:7" x14ac:dyDescent="0.25">
      <c r="A249" s="3"/>
      <c r="B249" s="3"/>
      <c r="C249" s="3"/>
      <c r="D249" s="3"/>
      <c r="E249" s="3"/>
      <c r="F249" s="3"/>
      <c r="G249" s="3"/>
    </row>
    <row r="250" spans="1:7" x14ac:dyDescent="0.25">
      <c r="A250" s="26"/>
      <c r="B250" s="3"/>
      <c r="C250" s="3"/>
      <c r="D250" s="3"/>
      <c r="E250" s="3"/>
      <c r="F250" s="3"/>
      <c r="G250" s="3"/>
    </row>
    <row r="251" spans="1:7" ht="18.75" x14ac:dyDescent="0.3">
      <c r="A251" s="675" t="s">
        <v>775</v>
      </c>
      <c r="B251" s="676"/>
      <c r="C251" s="676"/>
      <c r="D251" s="676"/>
      <c r="E251" s="676"/>
      <c r="F251" s="676"/>
      <c r="G251" s="677"/>
    </row>
    <row r="252" spans="1:7" ht="15.75" thickBot="1" x14ac:dyDescent="0.3">
      <c r="A252" s="4"/>
      <c r="B252" s="4"/>
      <c r="C252" s="3"/>
      <c r="D252" s="3"/>
      <c r="E252" s="3"/>
      <c r="F252" s="3"/>
      <c r="G252" s="3"/>
    </row>
    <row r="253" spans="1:7" x14ac:dyDescent="0.25">
      <c r="A253" s="4"/>
      <c r="B253" s="4"/>
      <c r="C253" s="3"/>
      <c r="D253" s="338"/>
      <c r="E253" s="346"/>
      <c r="F253" s="3"/>
      <c r="G253" s="3"/>
    </row>
    <row r="254" spans="1:7" x14ac:dyDescent="0.25">
      <c r="A254" s="81" t="s">
        <v>82</v>
      </c>
      <c r="B254" s="81" t="s">
        <v>627</v>
      </c>
      <c r="C254" s="82" t="s">
        <v>281</v>
      </c>
      <c r="D254" s="569" t="s">
        <v>776</v>
      </c>
      <c r="E254" s="565" t="s">
        <v>41</v>
      </c>
      <c r="F254" s="3"/>
      <c r="G254" s="3"/>
    </row>
    <row r="255" spans="1:7" x14ac:dyDescent="0.25">
      <c r="A255" s="34" t="s">
        <v>83</v>
      </c>
      <c r="B255" s="34">
        <v>40</v>
      </c>
      <c r="C255" s="46">
        <v>50</v>
      </c>
      <c r="D255" s="71"/>
      <c r="E255" s="234"/>
      <c r="F255" s="3"/>
      <c r="G255" s="3"/>
    </row>
    <row r="256" spans="1:7" x14ac:dyDescent="0.25">
      <c r="A256" s="34" t="s">
        <v>84</v>
      </c>
      <c r="B256" s="34">
        <v>50</v>
      </c>
      <c r="C256" s="46">
        <v>500</v>
      </c>
      <c r="D256" s="71"/>
      <c r="E256" s="234"/>
      <c r="F256" s="3"/>
      <c r="G256" s="3"/>
    </row>
    <row r="257" spans="1:7" x14ac:dyDescent="0.25">
      <c r="A257" s="34" t="s">
        <v>85</v>
      </c>
      <c r="B257" s="34">
        <v>50</v>
      </c>
      <c r="C257" s="46">
        <v>40</v>
      </c>
      <c r="D257" s="71"/>
      <c r="E257" s="234"/>
      <c r="F257" s="3"/>
      <c r="G257" s="3"/>
    </row>
    <row r="258" spans="1:7" x14ac:dyDescent="0.25">
      <c r="A258" s="34" t="s">
        <v>314</v>
      </c>
      <c r="B258" s="34">
        <v>59</v>
      </c>
      <c r="C258" s="46">
        <v>20</v>
      </c>
      <c r="D258" s="71"/>
      <c r="E258" s="234"/>
      <c r="F258" s="3"/>
      <c r="G258" s="3"/>
    </row>
    <row r="259" spans="1:7" ht="15.75" thickBot="1" x14ac:dyDescent="0.3">
      <c r="A259" s="34" t="s">
        <v>777</v>
      </c>
      <c r="B259" s="34">
        <v>70</v>
      </c>
      <c r="C259" s="46">
        <v>40</v>
      </c>
      <c r="D259" s="73"/>
      <c r="E259" s="234"/>
      <c r="F259" s="3"/>
      <c r="G259" s="3"/>
    </row>
    <row r="260" spans="1:7" ht="15.75" thickBot="1" x14ac:dyDescent="0.3">
      <c r="A260" s="3"/>
      <c r="B260" s="3"/>
      <c r="C260" s="3"/>
      <c r="D260" s="49" t="s">
        <v>42</v>
      </c>
      <c r="E260" s="39"/>
      <c r="F260" s="3"/>
      <c r="G260" s="3"/>
    </row>
    <row r="261" spans="1:7" x14ac:dyDescent="0.25">
      <c r="A261" s="3"/>
      <c r="B261" s="3"/>
      <c r="C261" s="3"/>
      <c r="D261" s="3"/>
      <c r="E261" s="3"/>
      <c r="F261" s="3"/>
      <c r="G261" s="3"/>
    </row>
    <row r="262" spans="1:7" x14ac:dyDescent="0.25">
      <c r="A262" s="3"/>
      <c r="B262" s="3"/>
      <c r="C262" s="3"/>
      <c r="D262" s="3"/>
      <c r="E262" s="3"/>
      <c r="F262" s="3"/>
      <c r="G262" s="3"/>
    </row>
    <row r="263" spans="1:7" ht="18.75" x14ac:dyDescent="0.3">
      <c r="A263" s="632" t="s">
        <v>778</v>
      </c>
      <c r="B263" s="633"/>
      <c r="C263" s="633"/>
      <c r="D263" s="633"/>
      <c r="E263" s="633"/>
      <c r="F263" s="633"/>
      <c r="G263" s="634"/>
    </row>
    <row r="264" spans="1:7" ht="15.75" thickBot="1" x14ac:dyDescent="0.3">
      <c r="A264" s="3"/>
      <c r="B264" s="3"/>
      <c r="C264" s="3"/>
      <c r="D264" s="3"/>
      <c r="E264" s="3"/>
      <c r="F264" s="3"/>
      <c r="G264" s="3"/>
    </row>
    <row r="265" spans="1:7" x14ac:dyDescent="0.25">
      <c r="A265" s="3"/>
      <c r="B265" s="3"/>
      <c r="C265" s="3"/>
      <c r="D265" s="338"/>
      <c r="E265" s="346"/>
      <c r="F265" s="3"/>
      <c r="G265" s="3"/>
    </row>
    <row r="266" spans="1:7" x14ac:dyDescent="0.25">
      <c r="A266" s="81" t="s">
        <v>82</v>
      </c>
      <c r="B266" s="81" t="s">
        <v>627</v>
      </c>
      <c r="C266" s="82" t="s">
        <v>281</v>
      </c>
      <c r="D266" s="569" t="s">
        <v>776</v>
      </c>
      <c r="E266" s="565" t="s">
        <v>41</v>
      </c>
      <c r="F266" s="3"/>
      <c r="G266" s="3"/>
    </row>
    <row r="267" spans="1:7" x14ac:dyDescent="0.25">
      <c r="A267" s="34" t="s">
        <v>83</v>
      </c>
      <c r="B267" s="34">
        <v>60</v>
      </c>
      <c r="C267" s="46">
        <v>60</v>
      </c>
      <c r="D267" s="71"/>
      <c r="E267" s="234"/>
      <c r="F267" s="3"/>
      <c r="G267" s="3"/>
    </row>
    <row r="268" spans="1:7" x14ac:dyDescent="0.25">
      <c r="A268" s="34" t="s">
        <v>84</v>
      </c>
      <c r="B268" s="34">
        <v>72</v>
      </c>
      <c r="C268" s="46">
        <v>400</v>
      </c>
      <c r="D268" s="71"/>
      <c r="E268" s="234"/>
      <c r="F268" s="3"/>
      <c r="G268" s="3"/>
    </row>
    <row r="269" spans="1:7" x14ac:dyDescent="0.25">
      <c r="A269" s="34" t="s">
        <v>85</v>
      </c>
      <c r="B269" s="34">
        <v>80</v>
      </c>
      <c r="C269" s="46">
        <v>20</v>
      </c>
      <c r="D269" s="71"/>
      <c r="E269" s="234"/>
      <c r="F269" s="3"/>
      <c r="G269" s="3"/>
    </row>
    <row r="270" spans="1:7" x14ac:dyDescent="0.25">
      <c r="A270" s="34" t="s">
        <v>86</v>
      </c>
      <c r="B270" s="34">
        <v>96</v>
      </c>
      <c r="C270" s="46">
        <v>20</v>
      </c>
      <c r="D270" s="71"/>
      <c r="E270" s="234"/>
      <c r="F270" s="3"/>
      <c r="G270" s="3"/>
    </row>
    <row r="271" spans="1:7" ht="15.75" thickBot="1" x14ac:dyDescent="0.3">
      <c r="A271" s="34" t="s">
        <v>777</v>
      </c>
      <c r="B271" s="34">
        <v>111</v>
      </c>
      <c r="C271" s="46">
        <v>40</v>
      </c>
      <c r="D271" s="73"/>
      <c r="E271" s="234"/>
      <c r="F271" s="3"/>
      <c r="G271" s="3"/>
    </row>
    <row r="272" spans="1:7" ht="15.75" thickBot="1" x14ac:dyDescent="0.3">
      <c r="A272" s="3"/>
      <c r="B272" s="3"/>
      <c r="C272" s="3"/>
      <c r="D272" s="49" t="s">
        <v>42</v>
      </c>
      <c r="E272" s="39"/>
      <c r="F272" s="3"/>
      <c r="G272" s="3"/>
    </row>
    <row r="273" spans="1:7" x14ac:dyDescent="0.25">
      <c r="A273" s="3"/>
      <c r="B273" s="3"/>
      <c r="C273" s="3"/>
      <c r="D273" s="3"/>
      <c r="E273" s="3"/>
      <c r="F273" s="3"/>
      <c r="G273" s="3"/>
    </row>
    <row r="274" spans="1:7" x14ac:dyDescent="0.25">
      <c r="A274" s="3"/>
      <c r="B274" s="3"/>
      <c r="C274" s="3"/>
      <c r="D274" s="3"/>
      <c r="E274" s="3"/>
      <c r="F274" s="3"/>
      <c r="G274" s="3"/>
    </row>
    <row r="275" spans="1:7" ht="18.75" x14ac:dyDescent="0.3">
      <c r="A275" s="675" t="s">
        <v>779</v>
      </c>
      <c r="B275" s="676"/>
      <c r="C275" s="676"/>
      <c r="D275" s="676"/>
      <c r="E275" s="676"/>
      <c r="F275" s="676"/>
      <c r="G275" s="677"/>
    </row>
    <row r="276" spans="1:7" x14ac:dyDescent="0.25">
      <c r="A276" s="3"/>
      <c r="B276" s="3"/>
      <c r="C276" s="3"/>
      <c r="D276" s="3"/>
      <c r="E276" s="3"/>
      <c r="F276" s="3"/>
      <c r="G276" s="3"/>
    </row>
    <row r="277" spans="1:7" x14ac:dyDescent="0.25">
      <c r="A277" s="3" t="s">
        <v>780</v>
      </c>
      <c r="B277" s="3"/>
      <c r="C277" s="3"/>
      <c r="D277" s="3"/>
      <c r="E277" s="3"/>
      <c r="F277" s="3"/>
      <c r="G277" s="3"/>
    </row>
    <row r="278" spans="1:7" x14ac:dyDescent="0.25">
      <c r="A278" s="3"/>
      <c r="B278" s="3"/>
      <c r="C278" s="3"/>
      <c r="D278" s="3"/>
      <c r="E278" s="3"/>
      <c r="F278" s="3"/>
      <c r="G278" s="3"/>
    </row>
    <row r="279" spans="1:7" x14ac:dyDescent="0.25">
      <c r="A279" s="3" t="s">
        <v>27</v>
      </c>
      <c r="B279" s="3"/>
      <c r="C279" s="3"/>
      <c r="D279" s="3"/>
      <c r="E279" s="3"/>
      <c r="F279" s="3"/>
      <c r="G279" s="3"/>
    </row>
    <row r="280" spans="1:7" x14ac:dyDescent="0.25">
      <c r="A280" s="28" t="s">
        <v>781</v>
      </c>
      <c r="B280" s="3"/>
      <c r="C280" s="3"/>
      <c r="D280" s="3"/>
      <c r="E280" s="3"/>
      <c r="F280" s="3"/>
      <c r="G280" s="3"/>
    </row>
    <row r="281" spans="1:7" x14ac:dyDescent="0.25">
      <c r="A281" s="89" t="s">
        <v>768</v>
      </c>
      <c r="B281" s="89"/>
      <c r="C281" s="3"/>
      <c r="D281" s="3"/>
      <c r="E281" s="3"/>
      <c r="F281" s="29"/>
      <c r="G281" s="29"/>
    </row>
    <row r="282" spans="1:7" x14ac:dyDescent="0.25">
      <c r="A282" s="3"/>
      <c r="B282" s="3"/>
      <c r="C282" s="3"/>
      <c r="D282" s="3"/>
      <c r="E282" s="3"/>
      <c r="F282" s="3"/>
      <c r="G282" s="3"/>
    </row>
    <row r="283" spans="1:7" ht="18.75" x14ac:dyDescent="0.3">
      <c r="A283" s="675" t="s">
        <v>782</v>
      </c>
      <c r="B283" s="676"/>
      <c r="C283" s="676"/>
      <c r="D283" s="676"/>
      <c r="E283" s="676"/>
      <c r="F283" s="676"/>
      <c r="G283" s="677"/>
    </row>
    <row r="284" spans="1:7" ht="15.75" thickBot="1" x14ac:dyDescent="0.3">
      <c r="A284" s="3"/>
      <c r="B284" s="3"/>
      <c r="C284" s="3"/>
      <c r="D284" s="3"/>
      <c r="E284" s="3"/>
      <c r="F284" s="3"/>
      <c r="G284" s="3"/>
    </row>
    <row r="285" spans="1:7" x14ac:dyDescent="0.25">
      <c r="A285" s="3"/>
      <c r="B285" s="3"/>
      <c r="C285" s="338"/>
      <c r="D285" s="346"/>
      <c r="E285" s="3"/>
      <c r="F285" s="3"/>
      <c r="G285" s="3"/>
    </row>
    <row r="286" spans="1:7" x14ac:dyDescent="0.25">
      <c r="A286" s="81" t="s">
        <v>82</v>
      </c>
      <c r="B286" s="82" t="s">
        <v>281</v>
      </c>
      <c r="C286" s="569" t="s">
        <v>776</v>
      </c>
      <c r="D286" s="565" t="s">
        <v>41</v>
      </c>
      <c r="E286" s="3"/>
      <c r="F286" s="3"/>
      <c r="G286" s="3"/>
    </row>
    <row r="287" spans="1:7" x14ac:dyDescent="0.25">
      <c r="A287" s="34" t="s">
        <v>83</v>
      </c>
      <c r="B287" s="46">
        <v>1500</v>
      </c>
      <c r="C287" s="71"/>
      <c r="D287" s="44"/>
      <c r="E287" s="3"/>
      <c r="F287" s="3"/>
      <c r="G287" s="3"/>
    </row>
    <row r="288" spans="1:7" x14ac:dyDescent="0.25">
      <c r="A288" s="34" t="s">
        <v>84</v>
      </c>
      <c r="B288" s="46">
        <v>6000</v>
      </c>
      <c r="C288" s="71"/>
      <c r="D288" s="44"/>
      <c r="E288" s="3"/>
      <c r="F288" s="3"/>
      <c r="G288" s="3"/>
    </row>
    <row r="289" spans="1:7" x14ac:dyDescent="0.25">
      <c r="A289" s="34" t="s">
        <v>85</v>
      </c>
      <c r="B289" s="46">
        <v>200</v>
      </c>
      <c r="C289" s="71"/>
      <c r="D289" s="44"/>
      <c r="E289" s="3"/>
      <c r="F289" s="3"/>
      <c r="G289" s="3"/>
    </row>
    <row r="290" spans="1:7" x14ac:dyDescent="0.25">
      <c r="A290" s="34" t="s">
        <v>86</v>
      </c>
      <c r="B290" s="46">
        <v>200</v>
      </c>
      <c r="C290" s="71"/>
      <c r="D290" s="44"/>
      <c r="E290" s="3"/>
      <c r="F290" s="3"/>
      <c r="G290" s="3"/>
    </row>
    <row r="291" spans="1:7" ht="15.75" thickBot="1" x14ac:dyDescent="0.3">
      <c r="A291" s="34" t="s">
        <v>777</v>
      </c>
      <c r="B291" s="46">
        <v>300</v>
      </c>
      <c r="C291" s="73"/>
      <c r="D291" s="44"/>
      <c r="E291" s="3"/>
      <c r="F291" s="3"/>
      <c r="G291" s="3"/>
    </row>
    <row r="292" spans="1:7" ht="15.75" thickBot="1" x14ac:dyDescent="0.3">
      <c r="A292" s="3"/>
      <c r="B292" s="3"/>
      <c r="C292" s="49" t="s">
        <v>42</v>
      </c>
      <c r="D292" s="50"/>
      <c r="E292" s="3"/>
      <c r="F292" s="3"/>
      <c r="G292" s="3"/>
    </row>
    <row r="293" spans="1:7" x14ac:dyDescent="0.25">
      <c r="A293" s="3"/>
      <c r="B293" s="3"/>
      <c r="C293" s="3"/>
      <c r="D293" s="3"/>
      <c r="E293" s="3"/>
      <c r="F293" s="3"/>
      <c r="G293" s="3"/>
    </row>
    <row r="294" spans="1:7" x14ac:dyDescent="0.25">
      <c r="A294" s="3"/>
      <c r="B294" s="3"/>
      <c r="C294" s="3"/>
      <c r="D294" s="3"/>
      <c r="E294" s="3"/>
      <c r="F294" s="3"/>
      <c r="G294" s="3"/>
    </row>
    <row r="295" spans="1:7" ht="18.75" x14ac:dyDescent="0.3">
      <c r="A295" s="675" t="s">
        <v>783</v>
      </c>
      <c r="B295" s="676"/>
      <c r="C295" s="676"/>
      <c r="D295" s="676"/>
      <c r="E295" s="676"/>
      <c r="F295" s="676"/>
      <c r="G295" s="677"/>
    </row>
    <row r="296" spans="1:7" ht="19.5" thickBot="1" x14ac:dyDescent="0.35">
      <c r="A296" s="21"/>
      <c r="B296" s="21"/>
      <c r="C296" s="21"/>
      <c r="D296" s="21"/>
      <c r="E296" s="21"/>
      <c r="F296" s="21"/>
      <c r="G296" s="21"/>
    </row>
    <row r="297" spans="1:7" x14ac:dyDescent="0.25">
      <c r="A297" s="3"/>
      <c r="B297" s="3"/>
      <c r="C297" s="338"/>
      <c r="D297" s="346"/>
      <c r="E297" s="3"/>
      <c r="F297" s="3"/>
      <c r="G297" s="3"/>
    </row>
    <row r="298" spans="1:7" x14ac:dyDescent="0.25">
      <c r="A298" s="81" t="s">
        <v>82</v>
      </c>
      <c r="B298" s="82" t="s">
        <v>281</v>
      </c>
      <c r="C298" s="569" t="s">
        <v>776</v>
      </c>
      <c r="D298" s="565" t="s">
        <v>41</v>
      </c>
      <c r="E298" s="3"/>
      <c r="F298" s="3"/>
      <c r="G298" s="3"/>
    </row>
    <row r="299" spans="1:7" x14ac:dyDescent="0.25">
      <c r="A299" s="34" t="s">
        <v>83</v>
      </c>
      <c r="B299" s="46">
        <v>1500</v>
      </c>
      <c r="C299" s="71"/>
      <c r="D299" s="44"/>
      <c r="E299" s="3"/>
      <c r="F299" s="3"/>
      <c r="G299" s="3"/>
    </row>
    <row r="300" spans="1:7" x14ac:dyDescent="0.25">
      <c r="A300" s="34" t="s">
        <v>84</v>
      </c>
      <c r="B300" s="46">
        <v>8000</v>
      </c>
      <c r="C300" s="71"/>
      <c r="D300" s="44"/>
      <c r="E300" s="3"/>
      <c r="F300" s="3"/>
      <c r="G300" s="3"/>
    </row>
    <row r="301" spans="1:7" x14ac:dyDescent="0.25">
      <c r="A301" s="34" t="s">
        <v>85</v>
      </c>
      <c r="B301" s="46">
        <v>200</v>
      </c>
      <c r="C301" s="71"/>
      <c r="D301" s="44"/>
      <c r="E301" s="3"/>
      <c r="F301" s="3"/>
      <c r="G301" s="3"/>
    </row>
    <row r="302" spans="1:7" x14ac:dyDescent="0.25">
      <c r="A302" s="34" t="s">
        <v>86</v>
      </c>
      <c r="B302" s="46">
        <v>200</v>
      </c>
      <c r="C302" s="71"/>
      <c r="D302" s="44"/>
      <c r="E302" s="3"/>
      <c r="F302" s="3"/>
      <c r="G302" s="3"/>
    </row>
    <row r="303" spans="1:7" ht="15.75" thickBot="1" x14ac:dyDescent="0.3">
      <c r="A303" s="34" t="s">
        <v>777</v>
      </c>
      <c r="B303" s="46">
        <v>300</v>
      </c>
      <c r="C303" s="73"/>
      <c r="D303" s="44"/>
      <c r="E303" s="3"/>
      <c r="F303" s="3"/>
      <c r="G303" s="3"/>
    </row>
    <row r="304" spans="1:7" ht="15.75" thickBot="1" x14ac:dyDescent="0.3">
      <c r="A304" s="3"/>
      <c r="B304" s="3"/>
      <c r="C304" s="49" t="s">
        <v>42</v>
      </c>
      <c r="D304" s="50"/>
      <c r="E304" s="3"/>
      <c r="F304" s="3"/>
      <c r="G304" s="3"/>
    </row>
    <row r="305" spans="1:7" x14ac:dyDescent="0.25">
      <c r="A305" s="3"/>
      <c r="B305" s="3"/>
      <c r="C305" s="3"/>
      <c r="D305" s="3"/>
      <c r="E305" s="3"/>
      <c r="F305" s="3"/>
      <c r="G305" s="3"/>
    </row>
    <row r="306" spans="1:7" ht="18.75" x14ac:dyDescent="0.3">
      <c r="A306" s="675" t="s">
        <v>784</v>
      </c>
      <c r="B306" s="676"/>
      <c r="C306" s="676"/>
      <c r="D306" s="676"/>
      <c r="E306" s="676"/>
      <c r="F306" s="676"/>
      <c r="G306" s="677"/>
    </row>
    <row r="307" spans="1:7" ht="15.75" thickBot="1" x14ac:dyDescent="0.3">
      <c r="A307" s="3"/>
      <c r="B307" s="3"/>
      <c r="C307" s="3"/>
      <c r="D307" s="63"/>
      <c r="E307" s="63"/>
      <c r="F307" s="127"/>
      <c r="G307" s="63"/>
    </row>
    <row r="308" spans="1:7" x14ac:dyDescent="0.25">
      <c r="A308" s="29"/>
      <c r="B308" s="29"/>
      <c r="C308" s="29"/>
      <c r="D308" s="55"/>
      <c r="E308" s="56"/>
      <c r="F308" s="127"/>
      <c r="G308" s="63"/>
    </row>
    <row r="309" spans="1:7" x14ac:dyDescent="0.25">
      <c r="A309" s="570" t="s">
        <v>186</v>
      </c>
      <c r="B309" s="570"/>
      <c r="C309" s="571" t="s">
        <v>61</v>
      </c>
      <c r="D309" s="572" t="s">
        <v>62</v>
      </c>
      <c r="E309" s="573" t="s">
        <v>41</v>
      </c>
      <c r="F309" s="127"/>
      <c r="G309" s="63"/>
    </row>
    <row r="310" spans="1:7" x14ac:dyDescent="0.25">
      <c r="A310" s="34">
        <v>80</v>
      </c>
      <c r="B310" s="34"/>
      <c r="C310" s="46">
        <v>10</v>
      </c>
      <c r="D310" s="47"/>
      <c r="E310" s="44"/>
      <c r="F310" s="127"/>
      <c r="G310" s="63"/>
    </row>
    <row r="311" spans="1:7" ht="15.75" thickBot="1" x14ac:dyDescent="0.3">
      <c r="A311" s="34">
        <v>100</v>
      </c>
      <c r="B311" s="113"/>
      <c r="C311" s="46">
        <v>10</v>
      </c>
      <c r="D311" s="73"/>
      <c r="E311" s="44"/>
      <c r="F311" s="127"/>
      <c r="G311" s="63"/>
    </row>
    <row r="312" spans="1:7" ht="15.75" thickBot="1" x14ac:dyDescent="0.3">
      <c r="A312" s="3"/>
      <c r="B312" s="3"/>
      <c r="C312" s="3"/>
      <c r="D312" s="38" t="s">
        <v>42</v>
      </c>
      <c r="E312" s="50"/>
      <c r="F312" s="127"/>
      <c r="G312" s="63"/>
    </row>
    <row r="313" spans="1:7" x14ac:dyDescent="0.25">
      <c r="A313" s="3"/>
      <c r="B313" s="3"/>
      <c r="C313" s="3"/>
      <c r="D313" s="3"/>
      <c r="E313" s="3"/>
      <c r="F313" s="3"/>
      <c r="G313" s="3"/>
    </row>
    <row r="314" spans="1:7" x14ac:dyDescent="0.25">
      <c r="A314" s="3"/>
      <c r="B314" s="3"/>
      <c r="C314" s="3"/>
      <c r="D314" s="3"/>
      <c r="E314" s="3"/>
      <c r="F314" s="3"/>
      <c r="G314" s="3"/>
    </row>
    <row r="315" spans="1:7" x14ac:dyDescent="0.25">
      <c r="A315" s="3"/>
      <c r="B315" s="3"/>
      <c r="C315" s="3"/>
      <c r="D315" s="3"/>
      <c r="E315" s="3"/>
      <c r="F315" s="3"/>
      <c r="G315" s="3"/>
    </row>
    <row r="316" spans="1:7" ht="18.75" x14ac:dyDescent="0.3">
      <c r="A316" s="548" t="s">
        <v>785</v>
      </c>
      <c r="B316" s="574"/>
      <c r="C316" s="574"/>
      <c r="D316" s="574"/>
      <c r="E316" s="563"/>
      <c r="F316" s="575"/>
      <c r="G316" s="576"/>
    </row>
    <row r="317" spans="1:7" x14ac:dyDescent="0.25">
      <c r="A317" s="3"/>
      <c r="B317" s="3"/>
      <c r="C317" s="3"/>
      <c r="D317" s="3"/>
      <c r="E317" s="3"/>
      <c r="F317" s="24"/>
      <c r="G317" s="3"/>
    </row>
    <row r="318" spans="1:7" x14ac:dyDescent="0.25">
      <c r="A318" s="318" t="s">
        <v>786</v>
      </c>
      <c r="B318" s="24"/>
      <c r="C318" s="24"/>
      <c r="D318" s="24"/>
      <c r="E318" s="24"/>
      <c r="F318" s="24"/>
      <c r="G318" s="352"/>
    </row>
    <row r="319" spans="1:7" x14ac:dyDescent="0.25">
      <c r="A319" s="3"/>
      <c r="B319" s="3"/>
      <c r="C319" s="3"/>
      <c r="D319" s="3"/>
      <c r="E319" s="3"/>
      <c r="F319" s="3"/>
      <c r="G319" s="321"/>
    </row>
    <row r="320" spans="1:7" x14ac:dyDescent="0.25">
      <c r="A320" s="318" t="s">
        <v>787</v>
      </c>
      <c r="B320" s="24"/>
      <c r="C320" s="24"/>
      <c r="D320" s="24"/>
      <c r="E320" s="24"/>
      <c r="F320" s="24"/>
      <c r="G320" s="352"/>
    </row>
    <row r="321" spans="1:7" x14ac:dyDescent="0.25">
      <c r="A321" s="3"/>
      <c r="B321" s="3"/>
      <c r="C321" s="3"/>
      <c r="D321" s="3"/>
      <c r="E321" s="3"/>
      <c r="F321" s="3"/>
      <c r="G321" s="321"/>
    </row>
    <row r="322" spans="1:7" x14ac:dyDescent="0.25">
      <c r="A322" s="326" t="s">
        <v>788</v>
      </c>
      <c r="B322" s="577"/>
      <c r="C322" s="24"/>
      <c r="D322" s="578"/>
      <c r="E322" s="579"/>
      <c r="F322" s="578"/>
      <c r="G322" s="352"/>
    </row>
    <row r="323" spans="1:7" x14ac:dyDescent="0.25">
      <c r="A323" s="3"/>
      <c r="B323" s="3"/>
      <c r="C323" s="3"/>
      <c r="D323" s="3"/>
      <c r="E323" s="3"/>
      <c r="F323" s="3"/>
      <c r="G323" s="321"/>
    </row>
    <row r="324" spans="1:7" x14ac:dyDescent="0.25">
      <c r="A324" s="318" t="s">
        <v>789</v>
      </c>
      <c r="B324" s="24"/>
      <c r="C324" s="24"/>
      <c r="D324" s="24"/>
      <c r="E324" s="24"/>
      <c r="F324" s="24"/>
      <c r="G324" s="352"/>
    </row>
    <row r="325" spans="1:7" x14ac:dyDescent="0.25">
      <c r="A325" s="3"/>
      <c r="B325" s="3"/>
      <c r="C325" s="3"/>
      <c r="D325" s="3"/>
      <c r="E325" s="3"/>
      <c r="F325" s="3"/>
      <c r="G325" s="321"/>
    </row>
    <row r="326" spans="1:7" x14ac:dyDescent="0.25">
      <c r="A326" s="318" t="s">
        <v>790</v>
      </c>
      <c r="B326" s="24"/>
      <c r="C326" s="24"/>
      <c r="D326" s="24"/>
      <c r="E326" s="24"/>
      <c r="F326" s="24"/>
      <c r="G326" s="352"/>
    </row>
    <row r="327" spans="1:7" x14ac:dyDescent="0.25">
      <c r="A327" s="3"/>
      <c r="B327" s="3"/>
      <c r="C327" s="3"/>
      <c r="D327" s="3"/>
      <c r="E327" s="3"/>
      <c r="F327" s="3"/>
      <c r="G327" s="321"/>
    </row>
    <row r="328" spans="1:7" x14ac:dyDescent="0.25">
      <c r="A328" s="318" t="s">
        <v>791</v>
      </c>
      <c r="B328" s="24"/>
      <c r="C328" s="24"/>
      <c r="D328" s="24"/>
      <c r="E328" s="24"/>
      <c r="F328" s="24"/>
      <c r="G328" s="352"/>
    </row>
    <row r="329" spans="1:7" x14ac:dyDescent="0.25">
      <c r="A329" s="3"/>
      <c r="B329" s="3"/>
      <c r="C329" s="3"/>
      <c r="D329" s="3"/>
      <c r="E329" s="3"/>
      <c r="F329" s="3"/>
      <c r="G329" s="321"/>
    </row>
    <row r="330" spans="1:7" x14ac:dyDescent="0.25">
      <c r="A330" s="318" t="s">
        <v>792</v>
      </c>
      <c r="B330" s="24"/>
      <c r="C330" s="24"/>
      <c r="D330" s="24"/>
      <c r="E330" s="24"/>
      <c r="F330" s="24"/>
      <c r="G330" s="352"/>
    </row>
    <row r="331" spans="1:7" x14ac:dyDescent="0.25">
      <c r="A331" s="3"/>
      <c r="B331" s="3"/>
      <c r="C331" s="3"/>
      <c r="D331" s="3"/>
      <c r="E331" s="3"/>
      <c r="F331" s="3"/>
      <c r="G331" s="321"/>
    </row>
    <row r="332" spans="1:7" x14ac:dyDescent="0.25">
      <c r="A332" s="318" t="s">
        <v>793</v>
      </c>
      <c r="B332" s="24"/>
      <c r="C332" s="24"/>
      <c r="D332" s="24"/>
      <c r="E332" s="24"/>
      <c r="F332" s="24"/>
      <c r="G332" s="320"/>
    </row>
    <row r="333" spans="1:7" x14ac:dyDescent="0.25">
      <c r="A333" s="3"/>
      <c r="B333" s="3"/>
      <c r="C333" s="3"/>
      <c r="D333" s="3"/>
      <c r="E333" s="3"/>
      <c r="F333" s="3"/>
      <c r="G333" s="321"/>
    </row>
    <row r="334" spans="1:7" x14ac:dyDescent="0.25">
      <c r="A334" s="318" t="s">
        <v>794</v>
      </c>
      <c r="B334" s="24"/>
      <c r="C334" s="24"/>
      <c r="D334" s="24"/>
      <c r="E334" s="24"/>
      <c r="F334" s="24"/>
      <c r="G334" s="352"/>
    </row>
    <row r="335" spans="1:7" x14ac:dyDescent="0.25">
      <c r="A335" s="3"/>
      <c r="B335" s="3"/>
      <c r="C335" s="3"/>
      <c r="D335" s="3"/>
      <c r="E335" s="3"/>
      <c r="F335" s="3"/>
      <c r="G335" s="321"/>
    </row>
    <row r="336" spans="1:7" x14ac:dyDescent="0.25">
      <c r="A336" s="318" t="s">
        <v>795</v>
      </c>
      <c r="B336" s="24"/>
      <c r="C336" s="24"/>
      <c r="D336" s="24"/>
      <c r="E336" s="24"/>
      <c r="F336" s="24"/>
      <c r="G336" s="352"/>
    </row>
    <row r="337" spans="1:7" x14ac:dyDescent="0.25">
      <c r="A337" s="3"/>
      <c r="B337" s="3"/>
      <c r="C337" s="3"/>
      <c r="D337" s="3"/>
      <c r="E337" s="3"/>
      <c r="F337" s="3"/>
      <c r="G337" s="321"/>
    </row>
    <row r="338" spans="1:7" x14ac:dyDescent="0.25">
      <c r="A338" s="318" t="s">
        <v>796</v>
      </c>
      <c r="B338" s="24"/>
      <c r="C338" s="24"/>
      <c r="D338" s="24"/>
      <c r="E338" s="24"/>
      <c r="F338" s="24"/>
      <c r="G338" s="352"/>
    </row>
    <row r="339" spans="1:7" x14ac:dyDescent="0.25">
      <c r="A339" s="3"/>
      <c r="B339" s="3"/>
      <c r="C339" s="3"/>
      <c r="D339" s="3"/>
      <c r="E339" s="3"/>
      <c r="F339" s="3"/>
      <c r="G339" s="321"/>
    </row>
    <row r="340" spans="1:7" x14ac:dyDescent="0.25">
      <c r="A340" s="318" t="s">
        <v>797</v>
      </c>
      <c r="B340" s="577"/>
      <c r="C340" s="24"/>
      <c r="D340" s="24"/>
      <c r="E340" s="24"/>
      <c r="F340" s="24"/>
      <c r="G340" s="352"/>
    </row>
    <row r="341" spans="1:7" x14ac:dyDescent="0.25">
      <c r="A341" s="218"/>
      <c r="B341" s="218"/>
      <c r="C341" s="3"/>
      <c r="D341" s="3"/>
      <c r="E341" s="3"/>
      <c r="F341" s="3"/>
      <c r="G341" s="321"/>
    </row>
    <row r="342" spans="1:7" x14ac:dyDescent="0.25">
      <c r="A342" s="318" t="s">
        <v>798</v>
      </c>
      <c r="B342" s="24"/>
      <c r="C342" s="24"/>
      <c r="D342" s="24"/>
      <c r="E342" s="24"/>
      <c r="F342" s="24"/>
      <c r="G342" s="352"/>
    </row>
    <row r="343" spans="1:7" x14ac:dyDescent="0.25">
      <c r="A343" s="3"/>
      <c r="B343" s="3"/>
      <c r="C343" s="3"/>
      <c r="D343" s="3"/>
      <c r="E343" s="3"/>
      <c r="F343" s="3"/>
      <c r="G343" s="321"/>
    </row>
    <row r="344" spans="1:7" x14ac:dyDescent="0.25">
      <c r="A344" s="318" t="s">
        <v>799</v>
      </c>
      <c r="B344" s="24"/>
      <c r="C344" s="24"/>
      <c r="D344" s="24"/>
      <c r="E344" s="24"/>
      <c r="F344" s="24"/>
      <c r="G344" s="352"/>
    </row>
    <row r="345" spans="1:7" x14ac:dyDescent="0.25">
      <c r="A345" s="3"/>
      <c r="B345" s="3"/>
      <c r="C345" s="3"/>
      <c r="D345" s="3"/>
      <c r="E345" s="3"/>
      <c r="F345" s="79"/>
      <c r="G345" s="321"/>
    </row>
    <row r="346" spans="1:7" x14ac:dyDescent="0.25">
      <c r="A346" s="318" t="s">
        <v>800</v>
      </c>
      <c r="B346" s="24"/>
      <c r="C346" s="24"/>
      <c r="D346" s="24"/>
      <c r="E346" s="24"/>
      <c r="F346" s="24"/>
      <c r="G346" s="352"/>
    </row>
    <row r="347" spans="1:7" x14ac:dyDescent="0.25">
      <c r="A347" s="3"/>
      <c r="B347" s="3"/>
      <c r="C347" s="3"/>
      <c r="D347" s="3"/>
      <c r="E347" s="3"/>
      <c r="F347" s="79"/>
      <c r="G347" s="321"/>
    </row>
    <row r="348" spans="1:7" x14ac:dyDescent="0.25">
      <c r="A348" s="318" t="s">
        <v>801</v>
      </c>
      <c r="B348" s="24"/>
      <c r="C348" s="24"/>
      <c r="D348" s="24"/>
      <c r="E348" s="24"/>
      <c r="F348" s="24"/>
      <c r="G348" s="352"/>
    </row>
    <row r="349" spans="1:7" x14ac:dyDescent="0.25">
      <c r="A349" s="3"/>
      <c r="B349" s="3"/>
      <c r="C349" s="3"/>
      <c r="D349" s="3"/>
      <c r="E349" s="3"/>
      <c r="F349" s="79"/>
      <c r="G349" s="321"/>
    </row>
    <row r="350" spans="1:7" x14ac:dyDescent="0.25">
      <c r="A350" s="318" t="s">
        <v>802</v>
      </c>
      <c r="B350" s="24"/>
      <c r="C350" s="24"/>
      <c r="D350" s="24"/>
      <c r="E350" s="24"/>
      <c r="F350" s="24"/>
      <c r="G350" s="352"/>
    </row>
    <row r="351" spans="1:7" x14ac:dyDescent="0.25">
      <c r="A351" s="376"/>
      <c r="B351" s="3"/>
      <c r="C351" s="3"/>
      <c r="D351" s="3"/>
      <c r="E351" s="3"/>
      <c r="F351" s="3"/>
      <c r="G351" s="321"/>
    </row>
    <row r="352" spans="1:7" x14ac:dyDescent="0.25">
      <c r="A352" s="318" t="s">
        <v>803</v>
      </c>
      <c r="B352" s="24"/>
      <c r="C352" s="24"/>
      <c r="D352" s="24"/>
      <c r="E352" s="24"/>
      <c r="F352" s="24"/>
      <c r="G352" s="352"/>
    </row>
    <row r="353" spans="1:7" ht="15.75" thickBot="1" x14ac:dyDescent="0.3">
      <c r="A353" s="376"/>
      <c r="B353" s="3"/>
      <c r="C353" s="3"/>
      <c r="D353" s="3"/>
      <c r="E353" s="3"/>
      <c r="F353" s="3"/>
      <c r="G353" s="321"/>
    </row>
    <row r="354" spans="1:7" ht="15.75" thickBot="1" x14ac:dyDescent="0.3">
      <c r="A354" s="210" t="s">
        <v>804</v>
      </c>
      <c r="B354" s="329"/>
      <c r="C354" s="329"/>
      <c r="D354" s="329"/>
      <c r="E354" s="580"/>
      <c r="F354" s="329"/>
      <c r="G354" s="236"/>
    </row>
  </sheetData>
  <mergeCells count="41">
    <mergeCell ref="A263:G263"/>
    <mergeCell ref="A275:G275"/>
    <mergeCell ref="A283:G283"/>
    <mergeCell ref="A295:G295"/>
    <mergeCell ref="A306:G306"/>
    <mergeCell ref="A251:G251"/>
    <mergeCell ref="F136:G136"/>
    <mergeCell ref="A145:G145"/>
    <mergeCell ref="D150:E150"/>
    <mergeCell ref="F151:G151"/>
    <mergeCell ref="A168:G168"/>
    <mergeCell ref="A181:G181"/>
    <mergeCell ref="A203:G203"/>
    <mergeCell ref="D208:E208"/>
    <mergeCell ref="A215:G215"/>
    <mergeCell ref="D224:E224"/>
    <mergeCell ref="A240:G240"/>
    <mergeCell ref="D135:E135"/>
    <mergeCell ref="F70:G70"/>
    <mergeCell ref="A80:G80"/>
    <mergeCell ref="D85:E85"/>
    <mergeCell ref="F86:G86"/>
    <mergeCell ref="A99:G99"/>
    <mergeCell ref="D104:E104"/>
    <mergeCell ref="F105:G105"/>
    <mergeCell ref="A114:G114"/>
    <mergeCell ref="D119:E119"/>
    <mergeCell ref="F120:G120"/>
    <mergeCell ref="A130:G130"/>
    <mergeCell ref="D69:E69"/>
    <mergeCell ref="A1:G1"/>
    <mergeCell ref="A5:G5"/>
    <mergeCell ref="A14:G14"/>
    <mergeCell ref="D19:E19"/>
    <mergeCell ref="F20:G20"/>
    <mergeCell ref="A32:G32"/>
    <mergeCell ref="D37:E37"/>
    <mergeCell ref="F38:G38"/>
    <mergeCell ref="A48:G48"/>
    <mergeCell ref="D53:E53"/>
    <mergeCell ref="A64:G6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856F6-C53C-4C52-8B3C-669FCCD01A48}">
  <dimension ref="A2:G177"/>
  <sheetViews>
    <sheetView topLeftCell="A144" workbookViewId="0">
      <selection activeCell="M166" sqref="M166"/>
    </sheetView>
  </sheetViews>
  <sheetFormatPr defaultRowHeight="15" x14ac:dyDescent="0.25"/>
  <cols>
    <col min="1" max="1" width="13.42578125" customWidth="1"/>
    <col min="4" max="4" width="15.7109375" customWidth="1"/>
    <col min="5" max="5" width="14" customWidth="1"/>
    <col min="6" max="6" width="14.7109375" customWidth="1"/>
  </cols>
  <sheetData>
    <row r="2" spans="1:6" ht="18.75" x14ac:dyDescent="0.3">
      <c r="A2" s="678" t="s">
        <v>15</v>
      </c>
      <c r="B2" s="679"/>
      <c r="C2" s="679"/>
      <c r="D2" s="679"/>
      <c r="E2" s="679"/>
      <c r="F2" s="680"/>
    </row>
    <row r="3" spans="1:6" x14ac:dyDescent="0.25">
      <c r="A3" s="26"/>
      <c r="B3" s="3"/>
      <c r="C3" s="3"/>
      <c r="D3" s="3"/>
      <c r="E3" s="643"/>
      <c r="F3" s="643"/>
    </row>
    <row r="4" spans="1:6" x14ac:dyDescent="0.25">
      <c r="A4" s="681" t="s">
        <v>805</v>
      </c>
      <c r="B4" s="681"/>
      <c r="C4" s="681"/>
      <c r="D4" s="681"/>
      <c r="E4" s="681"/>
    </row>
    <row r="6" spans="1:6" ht="18.75" x14ac:dyDescent="0.3">
      <c r="A6" s="581" t="s">
        <v>806</v>
      </c>
      <c r="B6" s="582"/>
      <c r="C6" s="582"/>
      <c r="D6" s="583"/>
      <c r="E6" s="583"/>
      <c r="F6" s="584"/>
    </row>
    <row r="7" spans="1:6" x14ac:dyDescent="0.25">
      <c r="A7" s="399" t="s">
        <v>27</v>
      </c>
      <c r="B7" s="399"/>
      <c r="C7" s="399"/>
      <c r="D7" s="399"/>
      <c r="E7" s="406"/>
      <c r="F7" s="406"/>
    </row>
    <row r="8" spans="1:6" x14ac:dyDescent="0.25">
      <c r="A8" s="407" t="s">
        <v>807</v>
      </c>
      <c r="B8" s="399"/>
      <c r="C8" s="399"/>
      <c r="D8" s="399"/>
      <c r="E8" s="406"/>
      <c r="F8" s="406"/>
    </row>
    <row r="9" spans="1:6" x14ac:dyDescent="0.25">
      <c r="A9" s="407" t="s">
        <v>808</v>
      </c>
      <c r="B9" s="399"/>
      <c r="C9" s="399"/>
      <c r="D9" s="399"/>
      <c r="E9" s="406"/>
      <c r="F9" s="406"/>
    </row>
    <row r="10" spans="1:6" x14ac:dyDescent="0.25">
      <c r="A10" s="631" t="s">
        <v>30</v>
      </c>
      <c r="B10" s="631"/>
      <c r="C10" s="631"/>
      <c r="D10" s="631"/>
      <c r="E10" s="631"/>
      <c r="F10" s="631"/>
    </row>
    <row r="11" spans="1:6" x14ac:dyDescent="0.25">
      <c r="A11" s="631" t="s">
        <v>809</v>
      </c>
      <c r="B11" s="631"/>
      <c r="C11" s="631"/>
      <c r="D11" s="631"/>
      <c r="E11" s="631"/>
      <c r="F11" s="631"/>
    </row>
    <row r="12" spans="1:6" x14ac:dyDescent="0.25">
      <c r="A12" s="631" t="s">
        <v>32</v>
      </c>
      <c r="B12" s="631"/>
      <c r="C12" s="631"/>
      <c r="D12" s="631"/>
      <c r="E12" s="631"/>
      <c r="F12" s="631"/>
    </row>
    <row r="13" spans="1:6" x14ac:dyDescent="0.25">
      <c r="A13" s="631" t="s">
        <v>33</v>
      </c>
      <c r="B13" s="631"/>
      <c r="C13" s="631"/>
      <c r="D13" s="631"/>
      <c r="E13" s="631"/>
      <c r="F13" s="631"/>
    </row>
    <row r="14" spans="1:6" x14ac:dyDescent="0.25">
      <c r="A14" s="407" t="s">
        <v>34</v>
      </c>
      <c r="B14" s="399"/>
      <c r="C14" s="399"/>
      <c r="D14" s="399"/>
      <c r="E14" s="406"/>
      <c r="F14" s="406"/>
    </row>
    <row r="15" spans="1:6" ht="15.75" thickBot="1" x14ac:dyDescent="0.3"/>
    <row r="16" spans="1:6" x14ac:dyDescent="0.25">
      <c r="A16" s="29"/>
      <c r="B16" s="29"/>
      <c r="C16" s="641"/>
      <c r="D16" s="642"/>
    </row>
    <row r="17" spans="1:6" ht="27" x14ac:dyDescent="0.25">
      <c r="A17" s="585" t="s">
        <v>60</v>
      </c>
      <c r="B17" s="586" t="s">
        <v>810</v>
      </c>
      <c r="C17" s="587" t="s">
        <v>62</v>
      </c>
      <c r="D17" s="588" t="s">
        <v>41</v>
      </c>
    </row>
    <row r="18" spans="1:6" x14ac:dyDescent="0.25">
      <c r="A18" s="34">
        <v>16</v>
      </c>
      <c r="B18" s="46">
        <v>100</v>
      </c>
      <c r="C18" s="43">
        <v>1.35</v>
      </c>
      <c r="D18" s="44">
        <f>PRODUCT(B18,C18)</f>
        <v>135</v>
      </c>
    </row>
    <row r="19" spans="1:6" x14ac:dyDescent="0.25">
      <c r="A19" s="34">
        <v>20</v>
      </c>
      <c r="B19" s="46">
        <v>150</v>
      </c>
      <c r="C19" s="43">
        <v>1.81</v>
      </c>
      <c r="D19" s="44">
        <f>PRODUCT(B19,C19)</f>
        <v>271.5</v>
      </c>
    </row>
    <row r="20" spans="1:6" x14ac:dyDescent="0.25">
      <c r="A20" s="34">
        <v>25</v>
      </c>
      <c r="B20" s="46">
        <v>250</v>
      </c>
      <c r="C20" s="47">
        <v>3.08</v>
      </c>
      <c r="D20" s="44">
        <f>PRODUCT(B20,C20)</f>
        <v>770</v>
      </c>
    </row>
    <row r="21" spans="1:6" ht="15.75" thickBot="1" x14ac:dyDescent="0.3">
      <c r="A21" s="34">
        <v>32</v>
      </c>
      <c r="B21" s="46">
        <v>50</v>
      </c>
      <c r="C21" s="47">
        <v>4.8</v>
      </c>
      <c r="D21" s="44">
        <f>PRODUCT(B21,C21)</f>
        <v>240</v>
      </c>
    </row>
    <row r="22" spans="1:6" ht="15.75" thickBot="1" x14ac:dyDescent="0.3">
      <c r="C22" s="62" t="s">
        <v>42</v>
      </c>
      <c r="D22" s="50">
        <f>SUM(D18:D21)</f>
        <v>1416.5</v>
      </c>
    </row>
    <row r="25" spans="1:6" ht="18.75" x14ac:dyDescent="0.3">
      <c r="A25" s="109" t="s">
        <v>811</v>
      </c>
      <c r="B25" s="110"/>
      <c r="C25" s="110"/>
      <c r="D25" s="110"/>
      <c r="E25" s="110"/>
      <c r="F25" s="111"/>
    </row>
    <row r="26" spans="1:6" x14ac:dyDescent="0.25">
      <c r="A26" s="3" t="s">
        <v>27</v>
      </c>
      <c r="B26" s="3"/>
      <c r="C26" s="3"/>
      <c r="D26" s="3"/>
      <c r="E26" s="29"/>
      <c r="F26" s="29"/>
    </row>
    <row r="27" spans="1:6" x14ac:dyDescent="0.25">
      <c r="A27" s="644" t="s">
        <v>812</v>
      </c>
      <c r="B27" s="631"/>
      <c r="C27" s="631"/>
      <c r="D27" s="631"/>
      <c r="E27" s="631"/>
      <c r="F27" s="631"/>
    </row>
    <row r="28" spans="1:6" x14ac:dyDescent="0.25">
      <c r="A28" s="644" t="s">
        <v>56</v>
      </c>
      <c r="B28" s="631"/>
      <c r="C28" s="631"/>
      <c r="D28" s="631"/>
      <c r="E28" s="631"/>
      <c r="F28" s="631"/>
    </row>
    <row r="29" spans="1:6" x14ac:dyDescent="0.25">
      <c r="A29" s="644" t="s">
        <v>813</v>
      </c>
      <c r="B29" s="631"/>
      <c r="C29" s="631"/>
      <c r="D29" s="631"/>
      <c r="E29" s="631"/>
      <c r="F29" s="631"/>
    </row>
    <row r="30" spans="1:6" x14ac:dyDescent="0.25">
      <c r="A30" s="644" t="s">
        <v>814</v>
      </c>
      <c r="B30" s="631"/>
      <c r="C30" s="631"/>
      <c r="D30" s="631"/>
      <c r="E30" s="631"/>
      <c r="F30" s="631"/>
    </row>
    <row r="31" spans="1:6" x14ac:dyDescent="0.25">
      <c r="A31" s="631" t="s">
        <v>33</v>
      </c>
      <c r="B31" s="631"/>
      <c r="C31" s="631"/>
      <c r="D31" s="631"/>
      <c r="E31" s="631"/>
      <c r="F31" s="631"/>
    </row>
    <row r="32" spans="1:6" x14ac:dyDescent="0.25">
      <c r="A32" s="631" t="s">
        <v>34</v>
      </c>
      <c r="B32" s="631"/>
      <c r="C32" s="631"/>
      <c r="D32" s="631"/>
      <c r="E32" s="631"/>
      <c r="F32" s="631"/>
    </row>
    <row r="35" spans="1:6" ht="18.75" x14ac:dyDescent="0.3">
      <c r="A35" s="109" t="s">
        <v>815</v>
      </c>
      <c r="B35" s="110"/>
      <c r="C35" s="110"/>
      <c r="D35" s="110"/>
      <c r="E35" s="110"/>
      <c r="F35" s="111"/>
    </row>
    <row r="36" spans="1:6" ht="15.75" thickBot="1" x14ac:dyDescent="0.3"/>
    <row r="37" spans="1:6" x14ac:dyDescent="0.25">
      <c r="A37" s="29"/>
      <c r="B37" s="29"/>
      <c r="C37" s="55"/>
      <c r="D37" s="56"/>
    </row>
    <row r="38" spans="1:6" ht="27" x14ac:dyDescent="0.25">
      <c r="A38" s="585" t="s">
        <v>60</v>
      </c>
      <c r="B38" s="586" t="s">
        <v>61</v>
      </c>
      <c r="C38" s="587" t="s">
        <v>62</v>
      </c>
      <c r="D38" s="588" t="s">
        <v>41</v>
      </c>
    </row>
    <row r="39" spans="1:6" x14ac:dyDescent="0.25">
      <c r="A39" s="34" t="s">
        <v>816</v>
      </c>
      <c r="B39" s="46">
        <v>20</v>
      </c>
      <c r="C39" s="43">
        <v>2.19</v>
      </c>
      <c r="D39" s="44">
        <f>PRODUCT(B39,C39)</f>
        <v>43.8</v>
      </c>
    </row>
    <row r="40" spans="1:6" x14ac:dyDescent="0.25">
      <c r="A40" s="34" t="s">
        <v>817</v>
      </c>
      <c r="B40" s="46">
        <v>20</v>
      </c>
      <c r="C40" s="43">
        <v>2.93</v>
      </c>
      <c r="D40" s="44">
        <f>PRODUCT(B40,C40)</f>
        <v>58.6</v>
      </c>
    </row>
    <row r="41" spans="1:6" x14ac:dyDescent="0.25">
      <c r="A41" s="34" t="s">
        <v>818</v>
      </c>
      <c r="B41" s="46">
        <v>20</v>
      </c>
      <c r="C41" s="47">
        <v>4.07</v>
      </c>
      <c r="D41" s="44">
        <f>PRODUCT(B41,C41)</f>
        <v>81.400000000000006</v>
      </c>
    </row>
    <row r="42" spans="1:6" ht="15.75" thickBot="1" x14ac:dyDescent="0.3">
      <c r="A42" s="34" t="s">
        <v>819</v>
      </c>
      <c r="B42" s="46">
        <v>10</v>
      </c>
      <c r="C42" s="47">
        <v>5.38</v>
      </c>
      <c r="D42" s="44">
        <f>PRODUCT(B42,C42)</f>
        <v>53.8</v>
      </c>
    </row>
    <row r="43" spans="1:6" ht="15.75" thickBot="1" x14ac:dyDescent="0.3">
      <c r="C43" s="62" t="s">
        <v>42</v>
      </c>
      <c r="D43" s="50">
        <f>SUM(D39:D42)</f>
        <v>237.60000000000002</v>
      </c>
    </row>
    <row r="46" spans="1:6" ht="18.75" x14ac:dyDescent="0.3">
      <c r="A46" s="109" t="s">
        <v>820</v>
      </c>
      <c r="B46" s="110"/>
      <c r="C46" s="110"/>
      <c r="D46" s="110"/>
      <c r="E46" s="110"/>
      <c r="F46" s="111"/>
    </row>
    <row r="47" spans="1:6" ht="15.75" thickBot="1" x14ac:dyDescent="0.3"/>
    <row r="48" spans="1:6" x14ac:dyDescent="0.25">
      <c r="A48" s="29"/>
      <c r="B48" s="29"/>
      <c r="C48" s="55"/>
      <c r="D48" s="56"/>
    </row>
    <row r="49" spans="1:6" ht="27" x14ac:dyDescent="0.25">
      <c r="A49" s="585" t="s">
        <v>821</v>
      </c>
      <c r="B49" s="586" t="s">
        <v>61</v>
      </c>
      <c r="C49" s="587" t="s">
        <v>62</v>
      </c>
      <c r="D49" s="588" t="s">
        <v>41</v>
      </c>
    </row>
    <row r="50" spans="1:6" x14ac:dyDescent="0.25">
      <c r="A50" s="34" t="s">
        <v>822</v>
      </c>
      <c r="B50" s="46">
        <v>10</v>
      </c>
      <c r="C50" s="43">
        <v>1.75</v>
      </c>
      <c r="D50" s="44">
        <f t="shared" ref="D50:D56" si="0">PRODUCT(B50,C50)</f>
        <v>17.5</v>
      </c>
    </row>
    <row r="51" spans="1:6" x14ac:dyDescent="0.25">
      <c r="A51" s="34" t="s">
        <v>823</v>
      </c>
      <c r="B51" s="46">
        <v>30</v>
      </c>
      <c r="C51" s="43">
        <v>2.48</v>
      </c>
      <c r="D51" s="44">
        <f t="shared" si="0"/>
        <v>74.400000000000006</v>
      </c>
    </row>
    <row r="52" spans="1:6" x14ac:dyDescent="0.25">
      <c r="A52" s="34" t="s">
        <v>824</v>
      </c>
      <c r="B52" s="46">
        <v>40</v>
      </c>
      <c r="C52" s="47">
        <v>3.3</v>
      </c>
      <c r="D52" s="44">
        <f t="shared" si="0"/>
        <v>132</v>
      </c>
    </row>
    <row r="53" spans="1:6" x14ac:dyDescent="0.25">
      <c r="A53" s="34" t="s">
        <v>825</v>
      </c>
      <c r="B53" s="46">
        <v>40</v>
      </c>
      <c r="C53" s="47">
        <v>6.85</v>
      </c>
      <c r="D53" s="44">
        <f t="shared" si="0"/>
        <v>274</v>
      </c>
    </row>
    <row r="54" spans="1:6" x14ac:dyDescent="0.25">
      <c r="A54" s="34" t="s">
        <v>826</v>
      </c>
      <c r="B54" s="46">
        <v>30</v>
      </c>
      <c r="C54" s="47">
        <v>7.73</v>
      </c>
      <c r="D54" s="44">
        <f t="shared" si="0"/>
        <v>231.9</v>
      </c>
    </row>
    <row r="55" spans="1:6" x14ac:dyDescent="0.25">
      <c r="A55" s="34" t="s">
        <v>827</v>
      </c>
      <c r="B55" s="46">
        <v>10</v>
      </c>
      <c r="C55" s="47">
        <v>8.9</v>
      </c>
      <c r="D55" s="44">
        <f t="shared" si="0"/>
        <v>89</v>
      </c>
    </row>
    <row r="56" spans="1:6" ht="15.75" thickBot="1" x14ac:dyDescent="0.3">
      <c r="A56" s="34" t="s">
        <v>828</v>
      </c>
      <c r="B56" s="46">
        <v>10</v>
      </c>
      <c r="C56" s="47">
        <v>9.98</v>
      </c>
      <c r="D56" s="44">
        <f t="shared" si="0"/>
        <v>99.800000000000011</v>
      </c>
    </row>
    <row r="57" spans="1:6" ht="15.75" thickBot="1" x14ac:dyDescent="0.3">
      <c r="C57" s="62" t="s">
        <v>42</v>
      </c>
      <c r="D57" s="50">
        <f>SUM(D50:D56)</f>
        <v>918.59999999999991</v>
      </c>
    </row>
    <row r="60" spans="1:6" ht="18.75" x14ac:dyDescent="0.3">
      <c r="A60" s="109" t="s">
        <v>829</v>
      </c>
      <c r="B60" s="110"/>
      <c r="C60" s="110"/>
      <c r="D60" s="110"/>
      <c r="E60" s="110"/>
      <c r="F60" s="111"/>
    </row>
    <row r="61" spans="1:6" ht="15.75" thickBot="1" x14ac:dyDescent="0.3"/>
    <row r="62" spans="1:6" x14ac:dyDescent="0.25">
      <c r="A62" s="29"/>
      <c r="B62" s="29"/>
      <c r="C62" s="55"/>
      <c r="D62" s="56"/>
    </row>
    <row r="63" spans="1:6" ht="27" x14ac:dyDescent="0.25">
      <c r="A63" s="585" t="s">
        <v>821</v>
      </c>
      <c r="B63" s="586" t="s">
        <v>61</v>
      </c>
      <c r="C63" s="587" t="s">
        <v>62</v>
      </c>
      <c r="D63" s="588" t="s">
        <v>41</v>
      </c>
    </row>
    <row r="64" spans="1:6" x14ac:dyDescent="0.25">
      <c r="A64" s="34" t="s">
        <v>822</v>
      </c>
      <c r="B64" s="46">
        <v>10</v>
      </c>
      <c r="C64" s="43">
        <v>2.96</v>
      </c>
      <c r="D64" s="44">
        <f t="shared" ref="D64:D70" si="1">PRODUCT(B64,C64)</f>
        <v>29.6</v>
      </c>
    </row>
    <row r="65" spans="1:6" x14ac:dyDescent="0.25">
      <c r="A65" s="34" t="s">
        <v>823</v>
      </c>
      <c r="B65" s="46">
        <v>20</v>
      </c>
      <c r="C65" s="43">
        <v>2.61</v>
      </c>
      <c r="D65" s="44">
        <f t="shared" si="1"/>
        <v>52.199999999999996</v>
      </c>
    </row>
    <row r="66" spans="1:6" x14ac:dyDescent="0.25">
      <c r="A66" s="34" t="s">
        <v>824</v>
      </c>
      <c r="B66" s="46">
        <v>20</v>
      </c>
      <c r="C66" s="47">
        <v>4.6100000000000003</v>
      </c>
      <c r="D66" s="44">
        <f t="shared" si="1"/>
        <v>92.2</v>
      </c>
    </row>
    <row r="67" spans="1:6" x14ac:dyDescent="0.25">
      <c r="A67" s="34" t="s">
        <v>825</v>
      </c>
      <c r="B67" s="46">
        <v>40</v>
      </c>
      <c r="C67" s="47">
        <v>8.3699999999999992</v>
      </c>
      <c r="D67" s="44">
        <f t="shared" si="1"/>
        <v>334.79999999999995</v>
      </c>
    </row>
    <row r="68" spans="1:6" x14ac:dyDescent="0.25">
      <c r="A68" s="34" t="s">
        <v>826</v>
      </c>
      <c r="B68" s="46">
        <v>10</v>
      </c>
      <c r="C68" s="47">
        <v>8.89</v>
      </c>
      <c r="D68" s="44">
        <f t="shared" si="1"/>
        <v>88.9</v>
      </c>
    </row>
    <row r="69" spans="1:6" x14ac:dyDescent="0.25">
      <c r="A69" s="34" t="s">
        <v>827</v>
      </c>
      <c r="B69" s="46">
        <v>10</v>
      </c>
      <c r="C69" s="47">
        <v>10</v>
      </c>
      <c r="D69" s="44">
        <f t="shared" si="1"/>
        <v>100</v>
      </c>
    </row>
    <row r="70" spans="1:6" ht="15.75" thickBot="1" x14ac:dyDescent="0.3">
      <c r="A70" s="34" t="s">
        <v>828</v>
      </c>
      <c r="B70" s="46">
        <v>10</v>
      </c>
      <c r="C70" s="47">
        <v>13.39</v>
      </c>
      <c r="D70" s="44">
        <f t="shared" si="1"/>
        <v>133.9</v>
      </c>
    </row>
    <row r="71" spans="1:6" ht="15.75" thickBot="1" x14ac:dyDescent="0.3">
      <c r="C71" s="62" t="s">
        <v>42</v>
      </c>
      <c r="D71" s="50">
        <f>SUM(D64:D70)</f>
        <v>831.59999999999991</v>
      </c>
    </row>
    <row r="74" spans="1:6" ht="18.75" x14ac:dyDescent="0.3">
      <c r="A74" s="109" t="s">
        <v>830</v>
      </c>
      <c r="B74" s="110"/>
      <c r="C74" s="110"/>
      <c r="D74" s="110"/>
      <c r="E74" s="110"/>
      <c r="F74" s="111"/>
    </row>
    <row r="75" spans="1:6" ht="15.75" thickBot="1" x14ac:dyDescent="0.3"/>
    <row r="76" spans="1:6" x14ac:dyDescent="0.25">
      <c r="A76" s="29"/>
      <c r="B76" s="29"/>
      <c r="C76" s="55"/>
      <c r="D76" s="56"/>
    </row>
    <row r="77" spans="1:6" ht="27" x14ac:dyDescent="0.25">
      <c r="A77" s="585" t="s">
        <v>60</v>
      </c>
      <c r="B77" s="586" t="s">
        <v>61</v>
      </c>
      <c r="C77" s="587" t="s">
        <v>62</v>
      </c>
      <c r="D77" s="588" t="s">
        <v>41</v>
      </c>
    </row>
    <row r="78" spans="1:6" x14ac:dyDescent="0.25">
      <c r="A78" s="34" t="s">
        <v>816</v>
      </c>
      <c r="B78" s="46">
        <v>10</v>
      </c>
      <c r="C78" s="43">
        <v>1.1399999999999999</v>
      </c>
      <c r="D78" s="44">
        <f>PRODUCT(B78,C78)</f>
        <v>11.399999999999999</v>
      </c>
    </row>
    <row r="79" spans="1:6" x14ac:dyDescent="0.25">
      <c r="A79" s="34" t="s">
        <v>817</v>
      </c>
      <c r="B79" s="46">
        <v>40</v>
      </c>
      <c r="C79" s="43">
        <v>3.27</v>
      </c>
      <c r="D79" s="44">
        <f>PRODUCT(B79,C79)</f>
        <v>130.80000000000001</v>
      </c>
    </row>
    <row r="80" spans="1:6" x14ac:dyDescent="0.25">
      <c r="A80" s="34" t="s">
        <v>818</v>
      </c>
      <c r="B80" s="46">
        <v>40</v>
      </c>
      <c r="C80" s="47">
        <v>5.2</v>
      </c>
      <c r="D80" s="44">
        <f>PRODUCT(B80,C80)</f>
        <v>208</v>
      </c>
    </row>
    <row r="81" spans="1:6" ht="15.75" thickBot="1" x14ac:dyDescent="0.3">
      <c r="A81" s="34" t="s">
        <v>819</v>
      </c>
      <c r="B81" s="46">
        <v>10</v>
      </c>
      <c r="C81" s="252">
        <v>6.71</v>
      </c>
      <c r="D81" s="37">
        <f>PRODUCT(B81,C81)</f>
        <v>67.099999999999994</v>
      </c>
    </row>
    <row r="82" spans="1:6" ht="15.75" thickBot="1" x14ac:dyDescent="0.3">
      <c r="A82" s="4"/>
      <c r="B82" s="4"/>
      <c r="C82" s="561" t="s">
        <v>42</v>
      </c>
      <c r="D82" s="535">
        <f>SUM(D78:D81)</f>
        <v>417.30000000000007</v>
      </c>
    </row>
    <row r="83" spans="1:6" x14ac:dyDescent="0.25">
      <c r="A83" s="4"/>
      <c r="B83" s="4"/>
      <c r="C83" s="209"/>
      <c r="D83" s="589"/>
    </row>
    <row r="84" spans="1:6" x14ac:dyDescent="0.25">
      <c r="A84" s="4"/>
      <c r="B84" s="4"/>
      <c r="C84" s="209"/>
      <c r="D84" s="589"/>
    </row>
    <row r="85" spans="1:6" ht="18.75" x14ac:dyDescent="0.3">
      <c r="A85" s="109" t="s">
        <v>831</v>
      </c>
      <c r="B85" s="110"/>
      <c r="C85" s="110"/>
      <c r="D85" s="110"/>
      <c r="E85" s="110"/>
      <c r="F85" s="111"/>
    </row>
    <row r="86" spans="1:6" ht="15.75" thickBot="1" x14ac:dyDescent="0.3"/>
    <row r="87" spans="1:6" x14ac:dyDescent="0.25">
      <c r="A87" s="29"/>
      <c r="B87" s="29"/>
      <c r="C87" s="55"/>
      <c r="D87" s="56"/>
    </row>
    <row r="88" spans="1:6" ht="27" x14ac:dyDescent="0.25">
      <c r="A88" s="585" t="s">
        <v>821</v>
      </c>
      <c r="B88" s="586" t="s">
        <v>61</v>
      </c>
      <c r="C88" s="587" t="s">
        <v>62</v>
      </c>
      <c r="D88" s="588" t="s">
        <v>41</v>
      </c>
    </row>
    <row r="89" spans="1:6" x14ac:dyDescent="0.25">
      <c r="A89" s="34" t="s">
        <v>822</v>
      </c>
      <c r="B89" s="46">
        <v>10</v>
      </c>
      <c r="C89" s="43">
        <v>5.08</v>
      </c>
      <c r="D89" s="44">
        <f t="shared" ref="D89:D95" si="2">PRODUCT(B89,C89)</f>
        <v>50.8</v>
      </c>
    </row>
    <row r="90" spans="1:6" x14ac:dyDescent="0.25">
      <c r="A90" s="34" t="s">
        <v>823</v>
      </c>
      <c r="B90" s="46">
        <v>10</v>
      </c>
      <c r="C90" s="43">
        <v>5.4</v>
      </c>
      <c r="D90" s="44">
        <f t="shared" si="2"/>
        <v>54</v>
      </c>
    </row>
    <row r="91" spans="1:6" x14ac:dyDescent="0.25">
      <c r="A91" s="34" t="s">
        <v>824</v>
      </c>
      <c r="B91" s="46">
        <v>10</v>
      </c>
      <c r="C91" s="47">
        <v>4.5599999999999996</v>
      </c>
      <c r="D91" s="44">
        <f t="shared" si="2"/>
        <v>45.599999999999994</v>
      </c>
    </row>
    <row r="92" spans="1:6" x14ac:dyDescent="0.25">
      <c r="A92" s="34" t="s">
        <v>825</v>
      </c>
      <c r="B92" s="46">
        <v>10</v>
      </c>
      <c r="C92" s="47">
        <v>10.58</v>
      </c>
      <c r="D92" s="44">
        <f t="shared" si="2"/>
        <v>105.8</v>
      </c>
    </row>
    <row r="93" spans="1:6" x14ac:dyDescent="0.25">
      <c r="A93" s="34" t="s">
        <v>826</v>
      </c>
      <c r="B93" s="46">
        <v>10</v>
      </c>
      <c r="C93" s="47">
        <v>10.58</v>
      </c>
      <c r="D93" s="44">
        <f t="shared" si="2"/>
        <v>105.8</v>
      </c>
    </row>
    <row r="94" spans="1:6" x14ac:dyDescent="0.25">
      <c r="A94" s="34" t="s">
        <v>827</v>
      </c>
      <c r="B94" s="46">
        <v>10</v>
      </c>
      <c r="C94" s="47">
        <v>15.01</v>
      </c>
      <c r="D94" s="44">
        <f t="shared" si="2"/>
        <v>150.1</v>
      </c>
    </row>
    <row r="95" spans="1:6" ht="15.75" thickBot="1" x14ac:dyDescent="0.3">
      <c r="A95" s="34" t="s">
        <v>828</v>
      </c>
      <c r="B95" s="46">
        <v>10</v>
      </c>
      <c r="C95" s="47">
        <v>18.72</v>
      </c>
      <c r="D95" s="44">
        <f t="shared" si="2"/>
        <v>187.2</v>
      </c>
    </row>
    <row r="96" spans="1:6" ht="15.75" thickBot="1" x14ac:dyDescent="0.3">
      <c r="C96" s="62" t="s">
        <v>42</v>
      </c>
      <c r="D96" s="50">
        <f>SUM(D89:D95)</f>
        <v>699.3</v>
      </c>
    </row>
    <row r="99" spans="1:6" ht="18.75" x14ac:dyDescent="0.3">
      <c r="A99" s="109" t="s">
        <v>832</v>
      </c>
      <c r="B99" s="110"/>
      <c r="C99" s="110"/>
      <c r="D99" s="110"/>
      <c r="E99" s="110"/>
      <c r="F99" s="111"/>
    </row>
    <row r="100" spans="1:6" ht="15.75" thickBot="1" x14ac:dyDescent="0.3"/>
    <row r="101" spans="1:6" x14ac:dyDescent="0.25">
      <c r="A101" s="29"/>
      <c r="B101" s="29"/>
      <c r="C101" s="55"/>
      <c r="D101" s="56"/>
    </row>
    <row r="102" spans="1:6" ht="27" x14ac:dyDescent="0.25">
      <c r="A102" s="585" t="s">
        <v>821</v>
      </c>
      <c r="B102" s="586" t="s">
        <v>61</v>
      </c>
      <c r="C102" s="587" t="s">
        <v>62</v>
      </c>
      <c r="D102" s="588" t="s">
        <v>41</v>
      </c>
    </row>
    <row r="103" spans="1:6" x14ac:dyDescent="0.25">
      <c r="A103" s="34" t="s">
        <v>822</v>
      </c>
      <c r="B103" s="46">
        <v>10</v>
      </c>
      <c r="C103" s="43">
        <v>4.2300000000000004</v>
      </c>
      <c r="D103" s="44">
        <f t="shared" ref="D103:D109" si="3">PRODUCT(B103,C103)</f>
        <v>42.300000000000004</v>
      </c>
    </row>
    <row r="104" spans="1:6" x14ac:dyDescent="0.25">
      <c r="A104" s="34" t="s">
        <v>823</v>
      </c>
      <c r="B104" s="46">
        <v>20</v>
      </c>
      <c r="C104" s="43">
        <v>7.82</v>
      </c>
      <c r="D104" s="44">
        <f t="shared" si="3"/>
        <v>156.4</v>
      </c>
    </row>
    <row r="105" spans="1:6" x14ac:dyDescent="0.25">
      <c r="A105" s="34" t="s">
        <v>824</v>
      </c>
      <c r="B105" s="46">
        <v>10</v>
      </c>
      <c r="C105" s="47">
        <v>7.82</v>
      </c>
      <c r="D105" s="44">
        <f t="shared" si="3"/>
        <v>78.2</v>
      </c>
    </row>
    <row r="106" spans="1:6" x14ac:dyDescent="0.25">
      <c r="A106" s="34" t="s">
        <v>825</v>
      </c>
      <c r="B106" s="46">
        <v>20</v>
      </c>
      <c r="C106" s="47">
        <v>8.66</v>
      </c>
      <c r="D106" s="44">
        <f t="shared" si="3"/>
        <v>173.2</v>
      </c>
    </row>
    <row r="107" spans="1:6" x14ac:dyDescent="0.25">
      <c r="A107" s="34" t="s">
        <v>826</v>
      </c>
      <c r="B107" s="46">
        <v>10</v>
      </c>
      <c r="C107" s="47">
        <v>10.9</v>
      </c>
      <c r="D107" s="44">
        <f t="shared" si="3"/>
        <v>109</v>
      </c>
    </row>
    <row r="108" spans="1:6" x14ac:dyDescent="0.25">
      <c r="A108" s="34" t="s">
        <v>827</v>
      </c>
      <c r="B108" s="46">
        <v>10</v>
      </c>
      <c r="C108" s="47">
        <v>16.16</v>
      </c>
      <c r="D108" s="44">
        <f t="shared" si="3"/>
        <v>161.6</v>
      </c>
    </row>
    <row r="109" spans="1:6" ht="15.75" thickBot="1" x14ac:dyDescent="0.3">
      <c r="A109" s="34" t="s">
        <v>828</v>
      </c>
      <c r="B109" s="46">
        <v>10</v>
      </c>
      <c r="C109" s="47">
        <v>19.84</v>
      </c>
      <c r="D109" s="44">
        <f t="shared" si="3"/>
        <v>198.4</v>
      </c>
    </row>
    <row r="110" spans="1:6" ht="15.75" thickBot="1" x14ac:dyDescent="0.3">
      <c r="C110" s="62" t="s">
        <v>42</v>
      </c>
      <c r="D110" s="50">
        <f>SUM(D103:D109)</f>
        <v>919.1</v>
      </c>
    </row>
    <row r="113" spans="1:6" ht="18.75" x14ac:dyDescent="0.3">
      <c r="A113" s="109" t="s">
        <v>833</v>
      </c>
      <c r="B113" s="110"/>
      <c r="C113" s="110"/>
      <c r="D113" s="110"/>
      <c r="E113" s="110"/>
      <c r="F113" s="111"/>
    </row>
    <row r="114" spans="1:6" ht="15.75" thickBot="1" x14ac:dyDescent="0.3"/>
    <row r="115" spans="1:6" x14ac:dyDescent="0.25">
      <c r="A115" s="29"/>
      <c r="B115" s="29"/>
      <c r="C115" s="55"/>
      <c r="D115" s="56"/>
    </row>
    <row r="116" spans="1:6" ht="27" x14ac:dyDescent="0.25">
      <c r="A116" s="585" t="s">
        <v>60</v>
      </c>
      <c r="B116" s="586" t="s">
        <v>61</v>
      </c>
      <c r="C116" s="587" t="s">
        <v>62</v>
      </c>
      <c r="D116" s="588" t="s">
        <v>41</v>
      </c>
    </row>
    <row r="117" spans="1:6" x14ac:dyDescent="0.25">
      <c r="A117" s="34" t="s">
        <v>834</v>
      </c>
      <c r="B117" s="46">
        <v>5</v>
      </c>
      <c r="C117" s="43">
        <v>2.93</v>
      </c>
      <c r="D117" s="44">
        <f>PRODUCT(B117,C117)</f>
        <v>14.65</v>
      </c>
    </row>
    <row r="118" spans="1:6" x14ac:dyDescent="0.25">
      <c r="A118" s="34" t="s">
        <v>835</v>
      </c>
      <c r="B118" s="46">
        <v>5</v>
      </c>
      <c r="C118" s="43">
        <v>4.07</v>
      </c>
      <c r="D118" s="44">
        <f>PRODUCT(B118,C118)</f>
        <v>20.350000000000001</v>
      </c>
    </row>
    <row r="119" spans="1:6" x14ac:dyDescent="0.25">
      <c r="A119" s="34" t="s">
        <v>836</v>
      </c>
      <c r="B119" s="46">
        <v>5</v>
      </c>
      <c r="C119" s="47">
        <v>4.07</v>
      </c>
      <c r="D119" s="44">
        <f>PRODUCT(B119,C119)</f>
        <v>20.350000000000001</v>
      </c>
    </row>
    <row r="120" spans="1:6" x14ac:dyDescent="0.25">
      <c r="A120" s="34" t="s">
        <v>837</v>
      </c>
      <c r="B120" s="46">
        <v>5</v>
      </c>
      <c r="C120" s="47">
        <v>9.0399999999999991</v>
      </c>
      <c r="D120" s="44">
        <f>PRODUCT(B120,C120)</f>
        <v>45.199999999999996</v>
      </c>
    </row>
    <row r="121" spans="1:6" ht="15.75" thickBot="1" x14ac:dyDescent="0.3">
      <c r="A121" s="34" t="s">
        <v>117</v>
      </c>
      <c r="B121" s="46">
        <v>5</v>
      </c>
      <c r="C121" s="47">
        <v>5.37</v>
      </c>
      <c r="D121" s="44">
        <f>PRODUCT(B121,C121)</f>
        <v>26.85</v>
      </c>
    </row>
    <row r="122" spans="1:6" ht="15.75" thickBot="1" x14ac:dyDescent="0.3">
      <c r="C122" s="62" t="s">
        <v>42</v>
      </c>
      <c r="D122" s="50">
        <f>SUM(D117:D121)</f>
        <v>127.4</v>
      </c>
    </row>
    <row r="125" spans="1:6" ht="18.75" x14ac:dyDescent="0.3">
      <c r="A125" s="109" t="s">
        <v>838</v>
      </c>
      <c r="B125" s="110"/>
      <c r="C125" s="110"/>
      <c r="D125" s="110"/>
      <c r="E125" s="110"/>
      <c r="F125" s="111"/>
    </row>
    <row r="126" spans="1:6" ht="15.75" thickBot="1" x14ac:dyDescent="0.3"/>
    <row r="127" spans="1:6" x14ac:dyDescent="0.25">
      <c r="A127" s="29"/>
      <c r="B127" s="29"/>
      <c r="C127" s="55"/>
      <c r="D127" s="56"/>
    </row>
    <row r="128" spans="1:6" ht="27" x14ac:dyDescent="0.25">
      <c r="A128" s="585" t="s">
        <v>60</v>
      </c>
      <c r="B128" s="586" t="s">
        <v>61</v>
      </c>
      <c r="C128" s="587" t="s">
        <v>62</v>
      </c>
      <c r="D128" s="588" t="s">
        <v>41</v>
      </c>
    </row>
    <row r="129" spans="1:6" x14ac:dyDescent="0.25">
      <c r="A129" s="34" t="s">
        <v>839</v>
      </c>
      <c r="B129" s="46">
        <v>5</v>
      </c>
      <c r="C129" s="43">
        <v>1.63</v>
      </c>
      <c r="D129" s="44">
        <f>PRODUCT(B129,C129)</f>
        <v>8.1499999999999986</v>
      </c>
    </row>
    <row r="130" spans="1:6" x14ac:dyDescent="0.25">
      <c r="A130" s="34" t="s">
        <v>72</v>
      </c>
      <c r="B130" s="46">
        <v>5</v>
      </c>
      <c r="C130" s="43">
        <v>5.05</v>
      </c>
      <c r="D130" s="44">
        <f>PRODUCT(B130,C130)</f>
        <v>25.25</v>
      </c>
    </row>
    <row r="131" spans="1:6" x14ac:dyDescent="0.25">
      <c r="A131" s="34" t="s">
        <v>73</v>
      </c>
      <c r="B131" s="46">
        <v>5</v>
      </c>
      <c r="C131" s="47">
        <v>6.72</v>
      </c>
      <c r="D131" s="44">
        <f>PRODUCT(B131,C131)</f>
        <v>33.6</v>
      </c>
    </row>
    <row r="132" spans="1:6" x14ac:dyDescent="0.25">
      <c r="A132" s="34" t="s">
        <v>840</v>
      </c>
      <c r="B132" s="46">
        <v>5</v>
      </c>
      <c r="C132" s="48">
        <v>9.33</v>
      </c>
      <c r="D132" s="86">
        <f>PRODUCT(B132,C132)</f>
        <v>46.65</v>
      </c>
    </row>
    <row r="133" spans="1:6" ht="15.75" thickBot="1" x14ac:dyDescent="0.3">
      <c r="A133" s="34" t="s">
        <v>74</v>
      </c>
      <c r="B133" s="46">
        <v>5</v>
      </c>
      <c r="C133" s="252">
        <v>9.33</v>
      </c>
      <c r="D133" s="37">
        <f>PRODUCT(B133,C133)</f>
        <v>46.65</v>
      </c>
    </row>
    <row r="134" spans="1:6" ht="15.75" thickBot="1" x14ac:dyDescent="0.3">
      <c r="A134" s="4"/>
      <c r="B134" s="4"/>
      <c r="C134" s="561" t="s">
        <v>42</v>
      </c>
      <c r="D134" s="535">
        <f>SUM(D129:D133)</f>
        <v>160.30000000000001</v>
      </c>
    </row>
    <row r="137" spans="1:6" ht="18.75" x14ac:dyDescent="0.3">
      <c r="A137" s="109" t="s">
        <v>841</v>
      </c>
      <c r="B137" s="110"/>
      <c r="C137" s="110"/>
      <c r="D137" s="110"/>
      <c r="E137" s="110"/>
      <c r="F137" s="111"/>
    </row>
    <row r="138" spans="1:6" ht="15.75" thickBot="1" x14ac:dyDescent="0.3"/>
    <row r="139" spans="1:6" x14ac:dyDescent="0.25">
      <c r="A139" s="29"/>
      <c r="B139" s="29"/>
      <c r="C139" s="55"/>
      <c r="D139" s="56"/>
    </row>
    <row r="140" spans="1:6" ht="27" x14ac:dyDescent="0.25">
      <c r="A140" s="585" t="s">
        <v>842</v>
      </c>
      <c r="B140" s="586" t="s">
        <v>61</v>
      </c>
      <c r="C140" s="587" t="s">
        <v>62</v>
      </c>
      <c r="D140" s="588" t="s">
        <v>41</v>
      </c>
    </row>
    <row r="141" spans="1:6" x14ac:dyDescent="0.25">
      <c r="A141" s="34" t="s">
        <v>843</v>
      </c>
      <c r="B141" s="46">
        <v>5</v>
      </c>
      <c r="C141" s="43">
        <v>11.66</v>
      </c>
      <c r="D141" s="44">
        <f t="shared" ref="D141:D146" si="4">PRODUCT(B141,C141)</f>
        <v>58.3</v>
      </c>
    </row>
    <row r="142" spans="1:6" x14ac:dyDescent="0.25">
      <c r="A142" s="34" t="s">
        <v>844</v>
      </c>
      <c r="B142" s="46">
        <v>5</v>
      </c>
      <c r="C142" s="43">
        <v>11.66</v>
      </c>
      <c r="D142" s="44">
        <f t="shared" si="4"/>
        <v>58.3</v>
      </c>
    </row>
    <row r="143" spans="1:6" x14ac:dyDescent="0.25">
      <c r="A143" s="34" t="s">
        <v>845</v>
      </c>
      <c r="B143" s="46">
        <v>5</v>
      </c>
      <c r="C143" s="47">
        <v>13.39</v>
      </c>
      <c r="D143" s="44">
        <f t="shared" si="4"/>
        <v>66.95</v>
      </c>
    </row>
    <row r="144" spans="1:6" x14ac:dyDescent="0.25">
      <c r="A144" s="34" t="s">
        <v>846</v>
      </c>
      <c r="B144" s="46">
        <v>5</v>
      </c>
      <c r="C144" s="47">
        <v>16.72</v>
      </c>
      <c r="D144" s="44">
        <f t="shared" si="4"/>
        <v>83.6</v>
      </c>
    </row>
    <row r="145" spans="1:7" x14ac:dyDescent="0.25">
      <c r="A145" s="590" t="s">
        <v>847</v>
      </c>
      <c r="B145" s="46">
        <v>5</v>
      </c>
      <c r="C145" s="47">
        <v>19.98</v>
      </c>
      <c r="D145" s="44">
        <f t="shared" si="4"/>
        <v>99.9</v>
      </c>
    </row>
    <row r="146" spans="1:7" x14ac:dyDescent="0.25">
      <c r="A146" s="591" t="s">
        <v>848</v>
      </c>
      <c r="B146" s="46">
        <v>5</v>
      </c>
      <c r="C146" s="47">
        <v>23.57</v>
      </c>
      <c r="D146" s="44">
        <f t="shared" si="4"/>
        <v>117.85</v>
      </c>
    </row>
    <row r="147" spans="1:7" ht="15.75" thickBot="1" x14ac:dyDescent="0.3">
      <c r="A147" s="4"/>
      <c r="B147" s="4"/>
      <c r="C147" s="561" t="s">
        <v>42</v>
      </c>
      <c r="D147" s="535">
        <f>SUM(D141:D146)</f>
        <v>484.9</v>
      </c>
    </row>
    <row r="148" spans="1:7" ht="18.75" x14ac:dyDescent="0.3">
      <c r="G148" s="51"/>
    </row>
    <row r="149" spans="1:7" x14ac:dyDescent="0.25">
      <c r="G149" s="26"/>
    </row>
    <row r="150" spans="1:7" ht="18.75" x14ac:dyDescent="0.3">
      <c r="A150" s="109" t="s">
        <v>849</v>
      </c>
      <c r="B150" s="110"/>
      <c r="C150" s="110"/>
      <c r="D150" s="110"/>
      <c r="E150" s="110"/>
      <c r="F150" s="111"/>
      <c r="G150" s="321"/>
    </row>
    <row r="151" spans="1:7" ht="15.75" thickBot="1" x14ac:dyDescent="0.3">
      <c r="G151" s="321"/>
    </row>
    <row r="152" spans="1:7" x14ac:dyDescent="0.25">
      <c r="A152" s="29"/>
      <c r="B152" s="29"/>
      <c r="C152" s="55"/>
      <c r="D152" s="56"/>
      <c r="G152" s="321"/>
    </row>
    <row r="153" spans="1:7" ht="27" x14ac:dyDescent="0.25">
      <c r="A153" s="585" t="s">
        <v>821</v>
      </c>
      <c r="B153" s="586" t="s">
        <v>61</v>
      </c>
      <c r="C153" s="587" t="s">
        <v>62</v>
      </c>
      <c r="D153" s="588" t="s">
        <v>41</v>
      </c>
      <c r="G153" s="321"/>
    </row>
    <row r="154" spans="1:7" x14ac:dyDescent="0.25">
      <c r="A154" s="34" t="s">
        <v>850</v>
      </c>
      <c r="B154" s="46">
        <v>10</v>
      </c>
      <c r="C154" s="43">
        <v>3.95</v>
      </c>
      <c r="D154" s="44">
        <f>PRODUCT(B154,C154)</f>
        <v>39.5</v>
      </c>
      <c r="G154" s="321"/>
    </row>
    <row r="155" spans="1:7" x14ac:dyDescent="0.25">
      <c r="A155" s="34" t="s">
        <v>851</v>
      </c>
      <c r="B155" s="46">
        <v>10</v>
      </c>
      <c r="C155" s="43">
        <v>5.77</v>
      </c>
      <c r="D155" s="44">
        <f>PRODUCT(B155,C155)</f>
        <v>57.699999999999996</v>
      </c>
      <c r="G155" s="189"/>
    </row>
    <row r="156" spans="1:7" ht="15.75" thickBot="1" x14ac:dyDescent="0.3">
      <c r="A156" s="4"/>
      <c r="B156" s="4"/>
      <c r="C156" s="561" t="s">
        <v>42</v>
      </c>
      <c r="D156" s="535">
        <f>SUM(D154:D155)</f>
        <v>97.199999999999989</v>
      </c>
    </row>
    <row r="157" spans="1:7" x14ac:dyDescent="0.25">
      <c r="A157" s="4"/>
      <c r="B157" s="4"/>
      <c r="C157" s="209"/>
      <c r="D157" s="589"/>
    </row>
    <row r="158" spans="1:7" x14ac:dyDescent="0.25">
      <c r="A158" s="4"/>
      <c r="B158" s="4"/>
    </row>
    <row r="159" spans="1:7" ht="18.75" x14ac:dyDescent="0.3">
      <c r="A159" s="109" t="s">
        <v>852</v>
      </c>
      <c r="B159" s="110"/>
      <c r="C159" s="110"/>
      <c r="D159" s="110"/>
      <c r="E159" s="110"/>
      <c r="F159" s="111"/>
    </row>
    <row r="160" spans="1:7" ht="15.75" thickBot="1" x14ac:dyDescent="0.3"/>
    <row r="161" spans="1:6" x14ac:dyDescent="0.25">
      <c r="A161" s="29"/>
      <c r="B161" s="55"/>
      <c r="C161" s="56"/>
    </row>
    <row r="162" spans="1:6" ht="27" x14ac:dyDescent="0.25">
      <c r="A162" s="586" t="s">
        <v>61</v>
      </c>
      <c r="B162" s="587" t="s">
        <v>62</v>
      </c>
      <c r="C162" s="588" t="s">
        <v>41</v>
      </c>
    </row>
    <row r="163" spans="1:6" x14ac:dyDescent="0.25">
      <c r="A163" s="46">
        <v>4</v>
      </c>
      <c r="B163" s="43">
        <v>2.35</v>
      </c>
      <c r="C163" s="44">
        <f>PRODUCT(A163,B163)</f>
        <v>9.4</v>
      </c>
    </row>
    <row r="164" spans="1:6" ht="15.75" thickBot="1" x14ac:dyDescent="0.3">
      <c r="B164" s="561" t="s">
        <v>42</v>
      </c>
      <c r="C164" s="535">
        <f>SUM(C163)</f>
        <v>9.4</v>
      </c>
    </row>
    <row r="169" spans="1:6" ht="18.75" x14ac:dyDescent="0.3">
      <c r="A169" s="109" t="s">
        <v>853</v>
      </c>
      <c r="B169" s="592"/>
      <c r="C169" s="592"/>
      <c r="D169" s="592"/>
      <c r="E169" s="592"/>
      <c r="F169" s="593"/>
    </row>
    <row r="170" spans="1:6" x14ac:dyDescent="0.25">
      <c r="A170" s="26"/>
      <c r="B170" s="26"/>
      <c r="C170" s="26"/>
      <c r="D170" s="26"/>
      <c r="E170" s="26"/>
      <c r="F170" s="26"/>
    </row>
    <row r="171" spans="1:6" x14ac:dyDescent="0.25">
      <c r="A171" s="318" t="s">
        <v>854</v>
      </c>
      <c r="B171" s="24"/>
      <c r="C171" s="24"/>
      <c r="D171" s="24"/>
      <c r="E171" s="24"/>
      <c r="F171" s="594">
        <v>1416.5</v>
      </c>
    </row>
    <row r="172" spans="1:6" x14ac:dyDescent="0.25">
      <c r="A172" s="3"/>
      <c r="B172" s="3"/>
      <c r="C172" s="3"/>
      <c r="D172" s="3"/>
      <c r="E172" s="3"/>
      <c r="F172" s="3"/>
    </row>
    <row r="173" spans="1:6" x14ac:dyDescent="0.25">
      <c r="A173" s="318" t="s">
        <v>855</v>
      </c>
      <c r="B173" s="24"/>
      <c r="C173" s="24"/>
      <c r="D173" s="24"/>
      <c r="E173" s="24"/>
      <c r="F173" s="594">
        <v>4893.3</v>
      </c>
    </row>
    <row r="174" spans="1:6" x14ac:dyDescent="0.25">
      <c r="A174" s="4"/>
      <c r="B174" s="87"/>
      <c r="C174" s="87"/>
      <c r="D174" s="87"/>
      <c r="E174" s="3"/>
      <c r="F174" s="3"/>
    </row>
    <row r="175" spans="1:6" x14ac:dyDescent="0.25">
      <c r="A175" s="318" t="s">
        <v>856</v>
      </c>
      <c r="B175" s="24"/>
      <c r="C175" s="24"/>
      <c r="D175" s="24"/>
      <c r="E175" s="24"/>
      <c r="F175" s="595">
        <v>9.4</v>
      </c>
    </row>
    <row r="176" spans="1:6" ht="15.75" thickBot="1" x14ac:dyDescent="0.3"/>
    <row r="177" spans="1:6" ht="19.5" thickBot="1" x14ac:dyDescent="0.35">
      <c r="A177" s="328" t="s">
        <v>857</v>
      </c>
      <c r="B177" s="354"/>
      <c r="C177" s="354"/>
      <c r="D177" s="354"/>
      <c r="E177" s="354"/>
      <c r="F177" s="596">
        <f>SUM(F171:F176)</f>
        <v>6319.2</v>
      </c>
    </row>
  </sheetData>
  <mergeCells count="14">
    <mergeCell ref="A31:F31"/>
    <mergeCell ref="A32:F32"/>
    <mergeCell ref="A13:F13"/>
    <mergeCell ref="C16:D16"/>
    <mergeCell ref="A27:F27"/>
    <mergeCell ref="A28:F28"/>
    <mergeCell ref="A29:F29"/>
    <mergeCell ref="A30:F30"/>
    <mergeCell ref="A12:F12"/>
    <mergeCell ref="A2:F2"/>
    <mergeCell ref="E3:F3"/>
    <mergeCell ref="A4:E4"/>
    <mergeCell ref="A10:F10"/>
    <mergeCell ref="A11:F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5ED1-0EF1-4095-B3DA-57222FADD4D5}">
  <dimension ref="A2:F168"/>
  <sheetViews>
    <sheetView topLeftCell="A143" workbookViewId="0">
      <selection activeCell="K170" sqref="K170"/>
    </sheetView>
  </sheetViews>
  <sheetFormatPr defaultRowHeight="15" x14ac:dyDescent="0.25"/>
  <cols>
    <col min="4" max="4" width="13" customWidth="1"/>
    <col min="6" max="6" width="13.5703125" customWidth="1"/>
  </cols>
  <sheetData>
    <row r="2" spans="1:6" ht="18.75" x14ac:dyDescent="0.3">
      <c r="A2" s="678" t="s">
        <v>858</v>
      </c>
      <c r="B2" s="679"/>
      <c r="C2" s="679"/>
      <c r="D2" s="679"/>
      <c r="E2" s="679"/>
      <c r="F2" s="680"/>
    </row>
    <row r="3" spans="1:6" x14ac:dyDescent="0.25">
      <c r="A3" s="26"/>
      <c r="B3" s="3"/>
      <c r="C3" s="3"/>
      <c r="D3" s="3"/>
      <c r="E3" s="643"/>
      <c r="F3" s="643"/>
    </row>
    <row r="4" spans="1:6" x14ac:dyDescent="0.25">
      <c r="A4" s="681" t="s">
        <v>859</v>
      </c>
      <c r="B4" s="681"/>
      <c r="C4" s="681"/>
      <c r="D4" s="681"/>
      <c r="E4" s="681"/>
    </row>
    <row r="6" spans="1:6" ht="18.75" x14ac:dyDescent="0.3">
      <c r="A6" s="581" t="s">
        <v>860</v>
      </c>
      <c r="B6" s="582"/>
      <c r="C6" s="582"/>
      <c r="D6" s="583"/>
      <c r="E6" s="583"/>
      <c r="F6" s="584"/>
    </row>
    <row r="7" spans="1:6" x14ac:dyDescent="0.25">
      <c r="A7" s="399" t="s">
        <v>27</v>
      </c>
      <c r="B7" s="399"/>
      <c r="C7" s="399"/>
      <c r="D7" s="399"/>
      <c r="E7" s="406"/>
      <c r="F7" s="406"/>
    </row>
    <row r="8" spans="1:6" x14ac:dyDescent="0.25">
      <c r="A8" s="407" t="s">
        <v>861</v>
      </c>
      <c r="B8" s="399"/>
      <c r="C8" s="399"/>
      <c r="D8" s="399"/>
      <c r="E8" s="406"/>
      <c r="F8" s="406"/>
    </row>
    <row r="9" spans="1:6" x14ac:dyDescent="0.25">
      <c r="A9" s="407" t="s">
        <v>862</v>
      </c>
      <c r="B9" s="399"/>
      <c r="C9" s="399"/>
      <c r="D9" s="399"/>
      <c r="E9" s="406"/>
      <c r="F9" s="406"/>
    </row>
    <row r="10" spans="1:6" x14ac:dyDescent="0.25">
      <c r="A10" s="407" t="s">
        <v>579</v>
      </c>
      <c r="B10" s="399"/>
      <c r="C10" s="399"/>
      <c r="D10" s="399"/>
      <c r="E10" s="406"/>
      <c r="F10" s="406"/>
    </row>
    <row r="11" spans="1:6" x14ac:dyDescent="0.25">
      <c r="A11" s="631" t="s">
        <v>30</v>
      </c>
      <c r="B11" s="631"/>
      <c r="C11" s="631"/>
      <c r="D11" s="631"/>
      <c r="E11" s="631"/>
      <c r="F11" s="631"/>
    </row>
    <row r="12" spans="1:6" x14ac:dyDescent="0.25">
      <c r="A12" s="631" t="s">
        <v>863</v>
      </c>
      <c r="B12" s="631"/>
      <c r="C12" s="631"/>
      <c r="D12" s="631"/>
      <c r="E12" s="631"/>
      <c r="F12" s="631"/>
    </row>
    <row r="13" spans="1:6" x14ac:dyDescent="0.25">
      <c r="A13" s="407" t="s">
        <v>34</v>
      </c>
      <c r="B13" s="399"/>
      <c r="C13" s="399"/>
      <c r="D13" s="399"/>
      <c r="E13" s="406"/>
      <c r="F13" s="406"/>
    </row>
    <row r="14" spans="1:6" ht="15.75" thickBot="1" x14ac:dyDescent="0.3"/>
    <row r="15" spans="1:6" x14ac:dyDescent="0.25">
      <c r="A15" s="29"/>
      <c r="B15" s="29"/>
      <c r="C15" s="641"/>
      <c r="D15" s="642"/>
    </row>
    <row r="16" spans="1:6" ht="27" x14ac:dyDescent="0.25">
      <c r="A16" s="585" t="s">
        <v>60</v>
      </c>
      <c r="B16" s="586" t="s">
        <v>810</v>
      </c>
      <c r="C16" s="587" t="s">
        <v>62</v>
      </c>
      <c r="D16" s="588" t="s">
        <v>41</v>
      </c>
      <c r="E16" s="87"/>
      <c r="F16" s="87"/>
    </row>
    <row r="17" spans="1:6" x14ac:dyDescent="0.25">
      <c r="A17" s="34">
        <v>15</v>
      </c>
      <c r="B17" s="46">
        <v>50</v>
      </c>
      <c r="C17" s="43">
        <v>3.76</v>
      </c>
      <c r="D17" s="44">
        <f t="shared" ref="D17:D23" si="0">PRODUCT(B17,C17)</f>
        <v>188</v>
      </c>
      <c r="E17" s="59"/>
      <c r="F17" s="4"/>
    </row>
    <row r="18" spans="1:6" x14ac:dyDescent="0.25">
      <c r="A18" s="34">
        <v>18</v>
      </c>
      <c r="B18" s="46">
        <v>50</v>
      </c>
      <c r="C18" s="43">
        <v>4.6500000000000004</v>
      </c>
      <c r="D18" s="44">
        <f t="shared" si="0"/>
        <v>232.50000000000003</v>
      </c>
      <c r="E18" s="597"/>
      <c r="F18" s="589"/>
    </row>
    <row r="19" spans="1:6" x14ac:dyDescent="0.25">
      <c r="A19" s="34">
        <v>22</v>
      </c>
      <c r="B19" s="46">
        <v>50</v>
      </c>
      <c r="C19" s="47">
        <v>6.1</v>
      </c>
      <c r="D19" s="44">
        <f t="shared" si="0"/>
        <v>305</v>
      </c>
      <c r="E19" s="597"/>
      <c r="F19" s="589"/>
    </row>
    <row r="20" spans="1:6" x14ac:dyDescent="0.25">
      <c r="A20" s="34">
        <v>28</v>
      </c>
      <c r="B20" s="46">
        <v>50</v>
      </c>
      <c r="C20" s="47">
        <v>7.64</v>
      </c>
      <c r="D20" s="44">
        <f t="shared" si="0"/>
        <v>382</v>
      </c>
      <c r="E20" s="209"/>
      <c r="F20" s="589"/>
    </row>
    <row r="21" spans="1:6" x14ac:dyDescent="0.25">
      <c r="A21" s="34">
        <v>35</v>
      </c>
      <c r="B21" s="46">
        <v>20</v>
      </c>
      <c r="C21" s="47">
        <v>11.81</v>
      </c>
      <c r="D21" s="44">
        <f t="shared" si="0"/>
        <v>236.20000000000002</v>
      </c>
      <c r="E21" s="209"/>
      <c r="F21" s="589"/>
    </row>
    <row r="22" spans="1:6" x14ac:dyDescent="0.25">
      <c r="A22" s="34">
        <v>42</v>
      </c>
      <c r="B22" s="46">
        <v>20</v>
      </c>
      <c r="C22" s="47">
        <v>13.84</v>
      </c>
      <c r="D22" s="44">
        <f t="shared" si="0"/>
        <v>276.8</v>
      </c>
      <c r="E22" s="209"/>
      <c r="F22" s="589"/>
    </row>
    <row r="23" spans="1:6" ht="15.75" thickBot="1" x14ac:dyDescent="0.3">
      <c r="A23" s="34">
        <v>54</v>
      </c>
      <c r="B23" s="46">
        <v>20</v>
      </c>
      <c r="C23" s="47">
        <v>18.02</v>
      </c>
      <c r="D23" s="44">
        <f t="shared" si="0"/>
        <v>360.4</v>
      </c>
      <c r="E23" s="209"/>
      <c r="F23" s="589"/>
    </row>
    <row r="24" spans="1:6" ht="15.75" thickBot="1" x14ac:dyDescent="0.3">
      <c r="C24" s="62" t="s">
        <v>42</v>
      </c>
      <c r="D24" s="50">
        <f>SUM(D17:D23)</f>
        <v>1980.9</v>
      </c>
      <c r="E24" s="209"/>
      <c r="F24" s="589"/>
    </row>
    <row r="25" spans="1:6" x14ac:dyDescent="0.25">
      <c r="E25" s="549"/>
    </row>
    <row r="27" spans="1:6" ht="18.75" x14ac:dyDescent="0.3">
      <c r="A27" s="109" t="s">
        <v>864</v>
      </c>
      <c r="B27" s="110"/>
      <c r="C27" s="110"/>
      <c r="D27" s="110"/>
      <c r="E27" s="110"/>
      <c r="F27" s="111"/>
    </row>
    <row r="28" spans="1:6" x14ac:dyDescent="0.25">
      <c r="A28" s="399" t="s">
        <v>27</v>
      </c>
      <c r="B28" s="399"/>
      <c r="C28" s="399"/>
      <c r="D28" s="399"/>
      <c r="E28" s="406"/>
      <c r="F28" s="406"/>
    </row>
    <row r="29" spans="1:6" x14ac:dyDescent="0.25">
      <c r="A29" s="407" t="s">
        <v>865</v>
      </c>
      <c r="B29" s="399"/>
      <c r="C29" s="399"/>
      <c r="D29" s="399"/>
      <c r="E29" s="406"/>
      <c r="F29" s="406"/>
    </row>
    <row r="30" spans="1:6" x14ac:dyDescent="0.25">
      <c r="A30" s="682" t="s">
        <v>866</v>
      </c>
      <c r="B30" s="682"/>
      <c r="C30" s="682"/>
      <c r="D30" s="682"/>
      <c r="E30" s="682"/>
      <c r="F30" s="406"/>
    </row>
    <row r="31" spans="1:6" x14ac:dyDescent="0.25">
      <c r="A31" s="407" t="s">
        <v>867</v>
      </c>
      <c r="B31" s="399"/>
      <c r="C31" s="399"/>
      <c r="D31" s="399"/>
      <c r="E31" s="406"/>
      <c r="F31" s="406"/>
    </row>
    <row r="32" spans="1:6" x14ac:dyDescent="0.25">
      <c r="A32" s="432" t="s">
        <v>868</v>
      </c>
      <c r="B32" s="399"/>
      <c r="C32" s="399"/>
      <c r="D32" s="399"/>
      <c r="E32" s="406"/>
      <c r="F32" s="406"/>
    </row>
    <row r="33" spans="1:6" x14ac:dyDescent="0.25">
      <c r="A33" s="28" t="s">
        <v>716</v>
      </c>
      <c r="B33" s="399"/>
      <c r="C33" s="399"/>
      <c r="D33" s="399"/>
      <c r="E33" s="406"/>
      <c r="F33" s="406"/>
    </row>
    <row r="34" spans="1:6" x14ac:dyDescent="0.25">
      <c r="A34" s="407" t="s">
        <v>34</v>
      </c>
      <c r="B34" s="399"/>
      <c r="C34" s="399"/>
      <c r="D34" s="399"/>
      <c r="E34" s="406"/>
      <c r="F34" s="406"/>
    </row>
    <row r="36" spans="1:6" ht="18.75" x14ac:dyDescent="0.3">
      <c r="A36" s="109" t="s">
        <v>869</v>
      </c>
      <c r="B36" s="110"/>
      <c r="C36" s="110"/>
      <c r="D36" s="110"/>
      <c r="E36" s="110"/>
      <c r="F36" s="111"/>
    </row>
    <row r="37" spans="1:6" ht="15.75" thickBot="1" x14ac:dyDescent="0.3"/>
    <row r="38" spans="1:6" x14ac:dyDescent="0.25">
      <c r="A38" s="29"/>
      <c r="B38" s="29"/>
      <c r="C38" s="641"/>
      <c r="D38" s="642"/>
    </row>
    <row r="39" spans="1:6" ht="27" x14ac:dyDescent="0.25">
      <c r="A39" s="585" t="s">
        <v>60</v>
      </c>
      <c r="B39" s="586" t="s">
        <v>61</v>
      </c>
      <c r="C39" s="587" t="s">
        <v>62</v>
      </c>
      <c r="D39" s="588" t="s">
        <v>41</v>
      </c>
    </row>
    <row r="40" spans="1:6" x14ac:dyDescent="0.25">
      <c r="A40" s="34">
        <v>15</v>
      </c>
      <c r="B40" s="46">
        <v>10</v>
      </c>
      <c r="C40" s="43">
        <v>3.12</v>
      </c>
      <c r="D40" s="44">
        <f t="shared" ref="D40:D45" si="1">PRODUCT(B40,C40)</f>
        <v>31.200000000000003</v>
      </c>
    </row>
    <row r="41" spans="1:6" x14ac:dyDescent="0.25">
      <c r="A41" s="34">
        <v>18</v>
      </c>
      <c r="B41" s="46">
        <v>10</v>
      </c>
      <c r="C41" s="43">
        <v>3.35</v>
      </c>
      <c r="D41" s="44">
        <f t="shared" si="1"/>
        <v>33.5</v>
      </c>
    </row>
    <row r="42" spans="1:6" x14ac:dyDescent="0.25">
      <c r="A42" s="34">
        <v>22</v>
      </c>
      <c r="B42" s="46">
        <v>10</v>
      </c>
      <c r="C42" s="43">
        <v>4.04</v>
      </c>
      <c r="D42" s="44">
        <f t="shared" si="1"/>
        <v>40.4</v>
      </c>
    </row>
    <row r="43" spans="1:6" x14ac:dyDescent="0.25">
      <c r="A43" s="34">
        <v>28</v>
      </c>
      <c r="B43" s="46">
        <v>10</v>
      </c>
      <c r="C43" s="43">
        <v>4.84</v>
      </c>
      <c r="D43" s="44">
        <f t="shared" si="1"/>
        <v>48.4</v>
      </c>
    </row>
    <row r="44" spans="1:6" x14ac:dyDescent="0.25">
      <c r="A44" s="34">
        <v>35</v>
      </c>
      <c r="B44" s="46">
        <v>10</v>
      </c>
      <c r="C44" s="43">
        <v>5.61</v>
      </c>
      <c r="D44" s="44">
        <f t="shared" si="1"/>
        <v>56.1</v>
      </c>
    </row>
    <row r="45" spans="1:6" x14ac:dyDescent="0.25">
      <c r="A45" s="34">
        <v>42</v>
      </c>
      <c r="B45" s="46">
        <v>10</v>
      </c>
      <c r="C45" s="47">
        <v>7.29</v>
      </c>
      <c r="D45" s="44">
        <f t="shared" si="1"/>
        <v>72.900000000000006</v>
      </c>
    </row>
    <row r="46" spans="1:6" ht="15.75" thickBot="1" x14ac:dyDescent="0.3">
      <c r="A46" s="34">
        <v>54</v>
      </c>
      <c r="B46" s="46">
        <v>10</v>
      </c>
      <c r="C46" s="47">
        <v>9.1999999999999993</v>
      </c>
      <c r="D46" s="44">
        <f>PRODUCT(C46,C46)</f>
        <v>84.639999999999986</v>
      </c>
    </row>
    <row r="47" spans="1:6" ht="15.75" thickBot="1" x14ac:dyDescent="0.3">
      <c r="C47" s="62" t="s">
        <v>42</v>
      </c>
      <c r="D47" s="50">
        <f>SUM(D40:D46)</f>
        <v>367.14</v>
      </c>
    </row>
    <row r="50" spans="1:6" ht="18.75" x14ac:dyDescent="0.3">
      <c r="A50" s="109" t="s">
        <v>870</v>
      </c>
      <c r="B50" s="110"/>
      <c r="C50" s="110"/>
      <c r="D50" s="110"/>
      <c r="E50" s="110"/>
      <c r="F50" s="111"/>
    </row>
    <row r="51" spans="1:6" ht="15.75" thickBot="1" x14ac:dyDescent="0.3"/>
    <row r="52" spans="1:6" x14ac:dyDescent="0.25">
      <c r="A52" s="29"/>
      <c r="B52" s="29"/>
      <c r="C52" s="641"/>
      <c r="D52" s="642"/>
    </row>
    <row r="53" spans="1:6" ht="27" x14ac:dyDescent="0.25">
      <c r="A53" s="585" t="s">
        <v>821</v>
      </c>
      <c r="B53" s="586" t="s">
        <v>61</v>
      </c>
      <c r="C53" s="587" t="s">
        <v>62</v>
      </c>
      <c r="D53" s="588" t="s">
        <v>41</v>
      </c>
    </row>
    <row r="54" spans="1:6" x14ac:dyDescent="0.25">
      <c r="A54" s="34" t="s">
        <v>871</v>
      </c>
      <c r="B54" s="46">
        <v>10</v>
      </c>
      <c r="C54" s="43">
        <v>6.15</v>
      </c>
      <c r="D54" s="44">
        <f t="shared" ref="D54:D62" si="2">PRODUCT(B54,C54)</f>
        <v>61.5</v>
      </c>
    </row>
    <row r="55" spans="1:6" x14ac:dyDescent="0.25">
      <c r="A55" s="34" t="s">
        <v>872</v>
      </c>
      <c r="B55" s="46">
        <v>20</v>
      </c>
      <c r="C55" s="43">
        <v>6.17</v>
      </c>
      <c r="D55" s="44">
        <f t="shared" si="2"/>
        <v>123.4</v>
      </c>
    </row>
    <row r="56" spans="1:6" x14ac:dyDescent="0.25">
      <c r="A56" s="34" t="s">
        <v>873</v>
      </c>
      <c r="B56" s="46">
        <v>20</v>
      </c>
      <c r="C56" s="47">
        <v>6.12</v>
      </c>
      <c r="D56" s="44">
        <f t="shared" si="2"/>
        <v>122.4</v>
      </c>
    </row>
    <row r="57" spans="1:6" x14ac:dyDescent="0.25">
      <c r="A57" s="34" t="s">
        <v>874</v>
      </c>
      <c r="B57" s="46">
        <v>20</v>
      </c>
      <c r="C57" s="47">
        <v>6.99</v>
      </c>
      <c r="D57" s="44">
        <f t="shared" si="2"/>
        <v>139.80000000000001</v>
      </c>
    </row>
    <row r="58" spans="1:6" x14ac:dyDescent="0.25">
      <c r="A58" s="34" t="s">
        <v>875</v>
      </c>
      <c r="B58" s="46">
        <v>20</v>
      </c>
      <c r="C58" s="47">
        <v>7.25</v>
      </c>
      <c r="D58" s="44">
        <f t="shared" si="2"/>
        <v>145</v>
      </c>
    </row>
    <row r="59" spans="1:6" x14ac:dyDescent="0.25">
      <c r="A59" s="34" t="s">
        <v>876</v>
      </c>
      <c r="B59" s="46">
        <v>10</v>
      </c>
      <c r="C59" s="47">
        <v>8.85</v>
      </c>
      <c r="D59" s="44">
        <f t="shared" si="2"/>
        <v>88.5</v>
      </c>
    </row>
    <row r="60" spans="1:6" x14ac:dyDescent="0.25">
      <c r="A60" s="34" t="s">
        <v>877</v>
      </c>
      <c r="B60" s="46">
        <v>10</v>
      </c>
      <c r="C60" s="47">
        <v>12.52</v>
      </c>
      <c r="D60" s="44">
        <f t="shared" si="2"/>
        <v>125.19999999999999</v>
      </c>
    </row>
    <row r="61" spans="1:6" x14ac:dyDescent="0.25">
      <c r="A61" s="34" t="s">
        <v>878</v>
      </c>
      <c r="B61" s="46">
        <v>10</v>
      </c>
      <c r="C61" s="47">
        <v>18.899999999999999</v>
      </c>
      <c r="D61" s="44">
        <f t="shared" si="2"/>
        <v>189</v>
      </c>
    </row>
    <row r="62" spans="1:6" ht="15.75" thickBot="1" x14ac:dyDescent="0.3">
      <c r="A62" s="34" t="s">
        <v>879</v>
      </c>
      <c r="B62" s="46">
        <v>10</v>
      </c>
      <c r="C62" s="47">
        <v>26.25</v>
      </c>
      <c r="D62" s="44">
        <f t="shared" si="2"/>
        <v>262.5</v>
      </c>
    </row>
    <row r="63" spans="1:6" ht="15.75" thickBot="1" x14ac:dyDescent="0.3">
      <c r="C63" s="62" t="s">
        <v>42</v>
      </c>
      <c r="D63" s="50">
        <f>SUM(D54:D62)</f>
        <v>1257.3</v>
      </c>
    </row>
    <row r="66" spans="1:6" ht="18.75" x14ac:dyDescent="0.3">
      <c r="A66" s="109" t="s">
        <v>880</v>
      </c>
      <c r="B66" s="110"/>
      <c r="C66" s="110"/>
      <c r="D66" s="110"/>
      <c r="E66" s="110"/>
      <c r="F66" s="111"/>
    </row>
    <row r="67" spans="1:6" ht="15.75" thickBot="1" x14ac:dyDescent="0.3"/>
    <row r="68" spans="1:6" x14ac:dyDescent="0.25">
      <c r="A68" s="29"/>
      <c r="B68" s="29"/>
      <c r="C68" s="641"/>
      <c r="D68" s="642"/>
    </row>
    <row r="69" spans="1:6" ht="27" x14ac:dyDescent="0.25">
      <c r="A69" s="585" t="s">
        <v>821</v>
      </c>
      <c r="B69" s="586" t="s">
        <v>61</v>
      </c>
      <c r="C69" s="587" t="s">
        <v>62</v>
      </c>
      <c r="D69" s="588" t="s">
        <v>41</v>
      </c>
    </row>
    <row r="70" spans="1:6" x14ac:dyDescent="0.25">
      <c r="A70" s="34" t="s">
        <v>871</v>
      </c>
      <c r="B70" s="46">
        <v>10</v>
      </c>
      <c r="C70" s="43">
        <v>5.83</v>
      </c>
      <c r="D70" s="44">
        <f t="shared" ref="D70:D78" si="3">PRODUCT(B70,C70)</f>
        <v>58.3</v>
      </c>
    </row>
    <row r="71" spans="1:6" x14ac:dyDescent="0.25">
      <c r="A71" s="34" t="s">
        <v>872</v>
      </c>
      <c r="B71" s="46">
        <v>20</v>
      </c>
      <c r="C71" s="43">
        <v>6.6</v>
      </c>
      <c r="D71" s="44">
        <f t="shared" si="3"/>
        <v>132</v>
      </c>
    </row>
    <row r="72" spans="1:6" x14ac:dyDescent="0.25">
      <c r="A72" s="34" t="s">
        <v>873</v>
      </c>
      <c r="B72" s="46">
        <v>20</v>
      </c>
      <c r="C72" s="47">
        <v>6.88</v>
      </c>
      <c r="D72" s="44">
        <f t="shared" si="3"/>
        <v>137.6</v>
      </c>
    </row>
    <row r="73" spans="1:6" x14ac:dyDescent="0.25">
      <c r="A73" s="34" t="s">
        <v>874</v>
      </c>
      <c r="B73" s="46">
        <v>20</v>
      </c>
      <c r="C73" s="47">
        <v>7.18</v>
      </c>
      <c r="D73" s="44">
        <f t="shared" si="3"/>
        <v>143.6</v>
      </c>
    </row>
    <row r="74" spans="1:6" x14ac:dyDescent="0.25">
      <c r="A74" s="34" t="s">
        <v>875</v>
      </c>
      <c r="B74" s="46">
        <v>20</v>
      </c>
      <c r="C74" s="47">
        <v>7.23</v>
      </c>
      <c r="D74" s="44">
        <f t="shared" si="3"/>
        <v>144.60000000000002</v>
      </c>
    </row>
    <row r="75" spans="1:6" x14ac:dyDescent="0.25">
      <c r="A75" s="34" t="s">
        <v>876</v>
      </c>
      <c r="B75" s="46">
        <v>10</v>
      </c>
      <c r="C75" s="47">
        <v>9.8699999999999992</v>
      </c>
      <c r="D75" s="44">
        <f t="shared" si="3"/>
        <v>98.699999999999989</v>
      </c>
    </row>
    <row r="76" spans="1:6" x14ac:dyDescent="0.25">
      <c r="A76" s="34" t="s">
        <v>877</v>
      </c>
      <c r="B76" s="46">
        <v>10</v>
      </c>
      <c r="C76" s="47">
        <v>12.2</v>
      </c>
      <c r="D76" s="44">
        <f t="shared" si="3"/>
        <v>122</v>
      </c>
    </row>
    <row r="77" spans="1:6" x14ac:dyDescent="0.25">
      <c r="A77" s="34" t="s">
        <v>878</v>
      </c>
      <c r="B77" s="46">
        <v>10</v>
      </c>
      <c r="C77" s="47">
        <v>18.78</v>
      </c>
      <c r="D77" s="44">
        <f t="shared" si="3"/>
        <v>187.8</v>
      </c>
    </row>
    <row r="78" spans="1:6" ht="15.75" thickBot="1" x14ac:dyDescent="0.3">
      <c r="A78" s="34" t="s">
        <v>879</v>
      </c>
      <c r="B78" s="46">
        <v>10</v>
      </c>
      <c r="C78" s="47">
        <v>28.08</v>
      </c>
      <c r="D78" s="44">
        <f t="shared" si="3"/>
        <v>280.79999999999995</v>
      </c>
    </row>
    <row r="79" spans="1:6" ht="15.75" thickBot="1" x14ac:dyDescent="0.3">
      <c r="C79" s="62" t="s">
        <v>42</v>
      </c>
      <c r="D79" s="50">
        <f>SUM(D70:D78)</f>
        <v>1305.3999999999999</v>
      </c>
    </row>
    <row r="82" spans="1:6" ht="18.75" x14ac:dyDescent="0.3">
      <c r="A82" s="109" t="s">
        <v>881</v>
      </c>
      <c r="B82" s="110"/>
      <c r="C82" s="110"/>
      <c r="D82" s="110"/>
      <c r="E82" s="110"/>
      <c r="F82" s="111"/>
    </row>
    <row r="83" spans="1:6" ht="15.75" thickBot="1" x14ac:dyDescent="0.3"/>
    <row r="84" spans="1:6" x14ac:dyDescent="0.25">
      <c r="A84" s="29"/>
      <c r="B84" s="29"/>
      <c r="C84" s="641"/>
      <c r="D84" s="642"/>
    </row>
    <row r="85" spans="1:6" ht="27" x14ac:dyDescent="0.25">
      <c r="A85" s="585" t="s">
        <v>60</v>
      </c>
      <c r="B85" s="586" t="s">
        <v>61</v>
      </c>
      <c r="C85" s="587" t="s">
        <v>62</v>
      </c>
      <c r="D85" s="588" t="s">
        <v>41</v>
      </c>
    </row>
    <row r="86" spans="1:6" x14ac:dyDescent="0.25">
      <c r="A86" s="34">
        <v>15</v>
      </c>
      <c r="B86" s="46">
        <v>5</v>
      </c>
      <c r="C86" s="43">
        <v>4.58</v>
      </c>
      <c r="D86" s="44">
        <f t="shared" ref="D86:D92" si="4">PRODUCT(B86,C86)</f>
        <v>22.9</v>
      </c>
    </row>
    <row r="87" spans="1:6" x14ac:dyDescent="0.25">
      <c r="A87" s="34">
        <v>18</v>
      </c>
      <c r="B87" s="46">
        <v>5</v>
      </c>
      <c r="C87" s="43">
        <v>5.28</v>
      </c>
      <c r="D87" s="44">
        <f t="shared" si="4"/>
        <v>26.400000000000002</v>
      </c>
    </row>
    <row r="88" spans="1:6" x14ac:dyDescent="0.25">
      <c r="A88" s="34">
        <v>22</v>
      </c>
      <c r="B88" s="46">
        <v>5</v>
      </c>
      <c r="C88" s="43">
        <v>6.25</v>
      </c>
      <c r="D88" s="44">
        <f t="shared" si="4"/>
        <v>31.25</v>
      </c>
    </row>
    <row r="89" spans="1:6" x14ac:dyDescent="0.25">
      <c r="A89" s="34">
        <v>28</v>
      </c>
      <c r="B89" s="46">
        <v>5</v>
      </c>
      <c r="C89" s="43">
        <v>7.66</v>
      </c>
      <c r="D89" s="44">
        <f t="shared" si="4"/>
        <v>38.299999999999997</v>
      </c>
    </row>
    <row r="90" spans="1:6" x14ac:dyDescent="0.25">
      <c r="A90" s="34">
        <v>35</v>
      </c>
      <c r="B90" s="46">
        <v>5</v>
      </c>
      <c r="C90" s="43">
        <v>10.54</v>
      </c>
      <c r="D90" s="44">
        <f t="shared" si="4"/>
        <v>52.699999999999996</v>
      </c>
    </row>
    <row r="91" spans="1:6" x14ac:dyDescent="0.25">
      <c r="A91" s="34">
        <v>42</v>
      </c>
      <c r="B91" s="46">
        <v>5</v>
      </c>
      <c r="C91" s="47">
        <v>17.28</v>
      </c>
      <c r="D91" s="44">
        <f t="shared" si="4"/>
        <v>86.4</v>
      </c>
    </row>
    <row r="92" spans="1:6" ht="15.75" thickBot="1" x14ac:dyDescent="0.3">
      <c r="A92" s="34">
        <v>54</v>
      </c>
      <c r="B92" s="46">
        <v>5</v>
      </c>
      <c r="C92" s="252">
        <v>24.55</v>
      </c>
      <c r="D92" s="37">
        <f t="shared" si="4"/>
        <v>122.75</v>
      </c>
    </row>
    <row r="93" spans="1:6" ht="15.75" thickBot="1" x14ac:dyDescent="0.3">
      <c r="A93" s="4"/>
      <c r="B93" s="4"/>
      <c r="C93" s="561" t="s">
        <v>42</v>
      </c>
      <c r="D93" s="535">
        <f>SUM(D86:D92)</f>
        <v>380.7</v>
      </c>
    </row>
    <row r="94" spans="1:6" x14ac:dyDescent="0.25">
      <c r="A94" s="4"/>
      <c r="B94" s="4"/>
      <c r="C94" s="209"/>
      <c r="D94" s="589"/>
    </row>
    <row r="95" spans="1:6" x14ac:dyDescent="0.25">
      <c r="A95" s="4"/>
      <c r="B95" s="4"/>
      <c r="C95" s="209"/>
      <c r="D95" s="589"/>
    </row>
    <row r="96" spans="1:6" ht="18.75" x14ac:dyDescent="0.3">
      <c r="A96" s="109" t="s">
        <v>882</v>
      </c>
      <c r="B96" s="110"/>
      <c r="C96" s="110"/>
      <c r="D96" s="110"/>
      <c r="E96" s="110"/>
      <c r="F96" s="111"/>
    </row>
    <row r="97" spans="1:6" ht="15.75" thickBot="1" x14ac:dyDescent="0.3"/>
    <row r="98" spans="1:6" x14ac:dyDescent="0.25">
      <c r="A98" s="29"/>
      <c r="B98" s="29"/>
      <c r="C98" s="641"/>
      <c r="D98" s="642"/>
    </row>
    <row r="99" spans="1:6" ht="27" x14ac:dyDescent="0.25">
      <c r="A99" s="585" t="s">
        <v>821</v>
      </c>
      <c r="B99" s="586" t="s">
        <v>61</v>
      </c>
      <c r="C99" s="587" t="s">
        <v>62</v>
      </c>
      <c r="D99" s="588" t="s">
        <v>41</v>
      </c>
    </row>
    <row r="100" spans="1:6" x14ac:dyDescent="0.25">
      <c r="A100" s="34" t="s">
        <v>871</v>
      </c>
      <c r="B100" s="46">
        <v>5</v>
      </c>
      <c r="C100" s="43">
        <v>6.69</v>
      </c>
      <c r="D100" s="44">
        <f t="shared" ref="D100:D108" si="5">PRODUCT(B100,C100)</f>
        <v>33.450000000000003</v>
      </c>
    </row>
    <row r="101" spans="1:6" x14ac:dyDescent="0.25">
      <c r="A101" s="34" t="s">
        <v>872</v>
      </c>
      <c r="B101" s="46">
        <v>5</v>
      </c>
      <c r="C101" s="43">
        <v>7.03</v>
      </c>
      <c r="D101" s="44">
        <f t="shared" si="5"/>
        <v>35.15</v>
      </c>
    </row>
    <row r="102" spans="1:6" x14ac:dyDescent="0.25">
      <c r="A102" s="34" t="s">
        <v>873</v>
      </c>
      <c r="B102" s="46">
        <v>5</v>
      </c>
      <c r="C102" s="47">
        <v>8.6999999999999993</v>
      </c>
      <c r="D102" s="44">
        <f t="shared" si="5"/>
        <v>43.5</v>
      </c>
    </row>
    <row r="103" spans="1:6" x14ac:dyDescent="0.25">
      <c r="A103" s="34" t="s">
        <v>874</v>
      </c>
      <c r="B103" s="46">
        <v>5</v>
      </c>
      <c r="C103" s="47">
        <v>9.01</v>
      </c>
      <c r="D103" s="44">
        <f t="shared" si="5"/>
        <v>45.05</v>
      </c>
    </row>
    <row r="104" spans="1:6" x14ac:dyDescent="0.25">
      <c r="A104" s="34" t="s">
        <v>875</v>
      </c>
      <c r="B104" s="46">
        <v>5</v>
      </c>
      <c r="C104" s="47">
        <v>10.16</v>
      </c>
      <c r="D104" s="44">
        <f t="shared" si="5"/>
        <v>50.8</v>
      </c>
    </row>
    <row r="105" spans="1:6" x14ac:dyDescent="0.25">
      <c r="A105" s="34" t="s">
        <v>876</v>
      </c>
      <c r="B105" s="46">
        <v>5</v>
      </c>
      <c r="C105" s="47">
        <v>11.88</v>
      </c>
      <c r="D105" s="44">
        <f t="shared" si="5"/>
        <v>59.400000000000006</v>
      </c>
    </row>
    <row r="106" spans="1:6" x14ac:dyDescent="0.25">
      <c r="A106" s="34" t="s">
        <v>877</v>
      </c>
      <c r="B106" s="46">
        <v>5</v>
      </c>
      <c r="C106" s="47">
        <v>17.87</v>
      </c>
      <c r="D106" s="44">
        <f t="shared" si="5"/>
        <v>89.350000000000009</v>
      </c>
    </row>
    <row r="107" spans="1:6" x14ac:dyDescent="0.25">
      <c r="A107" s="34" t="s">
        <v>878</v>
      </c>
      <c r="B107" s="46">
        <v>5</v>
      </c>
      <c r="C107" s="47">
        <v>31.02</v>
      </c>
      <c r="D107" s="44">
        <f t="shared" si="5"/>
        <v>155.1</v>
      </c>
    </row>
    <row r="108" spans="1:6" ht="15.75" thickBot="1" x14ac:dyDescent="0.3">
      <c r="A108" s="34" t="s">
        <v>879</v>
      </c>
      <c r="B108" s="46">
        <v>5</v>
      </c>
      <c r="C108" s="47">
        <v>39.36</v>
      </c>
      <c r="D108" s="44">
        <f t="shared" si="5"/>
        <v>196.8</v>
      </c>
    </row>
    <row r="109" spans="1:6" ht="15.75" thickBot="1" x14ac:dyDescent="0.3">
      <c r="C109" s="62" t="s">
        <v>42</v>
      </c>
      <c r="D109" s="50">
        <f>SUM(D100:D108)</f>
        <v>708.60000000000014</v>
      </c>
    </row>
    <row r="112" spans="1:6" ht="18.75" x14ac:dyDescent="0.3">
      <c r="A112" s="109" t="s">
        <v>883</v>
      </c>
      <c r="B112" s="110"/>
      <c r="C112" s="110"/>
      <c r="D112" s="110"/>
      <c r="E112" s="110"/>
      <c r="F112" s="111"/>
    </row>
    <row r="113" spans="1:6" ht="15.75" thickBot="1" x14ac:dyDescent="0.3"/>
    <row r="114" spans="1:6" x14ac:dyDescent="0.25">
      <c r="A114" s="29"/>
      <c r="B114" s="29"/>
      <c r="C114" s="641"/>
      <c r="D114" s="642"/>
    </row>
    <row r="115" spans="1:6" ht="27" x14ac:dyDescent="0.25">
      <c r="A115" s="585" t="s">
        <v>821</v>
      </c>
      <c r="B115" s="586" t="s">
        <v>61</v>
      </c>
      <c r="C115" s="587" t="s">
        <v>62</v>
      </c>
      <c r="D115" s="588" t="s">
        <v>41</v>
      </c>
    </row>
    <row r="116" spans="1:6" x14ac:dyDescent="0.25">
      <c r="A116" s="34" t="s">
        <v>871</v>
      </c>
      <c r="B116" s="46">
        <v>5</v>
      </c>
      <c r="C116" s="43">
        <v>7.64</v>
      </c>
      <c r="D116" s="44">
        <f t="shared" ref="D116:D124" si="6">PRODUCT(B116,C116)</f>
        <v>38.199999999999996</v>
      </c>
    </row>
    <row r="117" spans="1:6" x14ac:dyDescent="0.25">
      <c r="A117" s="34" t="s">
        <v>872</v>
      </c>
      <c r="B117" s="46">
        <v>5</v>
      </c>
      <c r="C117" s="43">
        <v>8.1999999999999993</v>
      </c>
      <c r="D117" s="44">
        <f t="shared" si="6"/>
        <v>41</v>
      </c>
    </row>
    <row r="118" spans="1:6" x14ac:dyDescent="0.25">
      <c r="A118" s="34" t="s">
        <v>873</v>
      </c>
      <c r="B118" s="46">
        <v>5</v>
      </c>
      <c r="C118" s="47">
        <v>9.7799999999999994</v>
      </c>
      <c r="D118" s="44">
        <f t="shared" si="6"/>
        <v>48.9</v>
      </c>
    </row>
    <row r="119" spans="1:6" x14ac:dyDescent="0.25">
      <c r="A119" s="34" t="s">
        <v>874</v>
      </c>
      <c r="B119" s="46">
        <v>5</v>
      </c>
      <c r="C119" s="47">
        <v>10.02</v>
      </c>
      <c r="D119" s="44">
        <f t="shared" si="6"/>
        <v>50.099999999999994</v>
      </c>
    </row>
    <row r="120" spans="1:6" x14ac:dyDescent="0.25">
      <c r="A120" s="34" t="s">
        <v>875</v>
      </c>
      <c r="B120" s="46">
        <v>5</v>
      </c>
      <c r="C120" s="47">
        <v>11.74</v>
      </c>
      <c r="D120" s="44">
        <f t="shared" si="6"/>
        <v>58.7</v>
      </c>
    </row>
    <row r="121" spans="1:6" x14ac:dyDescent="0.25">
      <c r="A121" s="34" t="s">
        <v>876</v>
      </c>
      <c r="B121" s="46">
        <v>5</v>
      </c>
      <c r="C121" s="47">
        <v>15.84</v>
      </c>
      <c r="D121" s="44">
        <f t="shared" si="6"/>
        <v>79.2</v>
      </c>
    </row>
    <row r="122" spans="1:6" x14ac:dyDescent="0.25">
      <c r="A122" s="34" t="s">
        <v>877</v>
      </c>
      <c r="B122" s="46">
        <v>5</v>
      </c>
      <c r="C122" s="47">
        <v>20.440000000000001</v>
      </c>
      <c r="D122" s="44">
        <f t="shared" si="6"/>
        <v>102.2</v>
      </c>
    </row>
    <row r="123" spans="1:6" x14ac:dyDescent="0.25">
      <c r="A123" s="34" t="s">
        <v>878</v>
      </c>
      <c r="B123" s="46">
        <v>5</v>
      </c>
      <c r="C123" s="47">
        <v>17.39</v>
      </c>
      <c r="D123" s="44">
        <f t="shared" si="6"/>
        <v>86.95</v>
      </c>
    </row>
    <row r="124" spans="1:6" ht="15.75" thickBot="1" x14ac:dyDescent="0.3">
      <c r="A124" s="34" t="s">
        <v>879</v>
      </c>
      <c r="B124" s="46">
        <v>5</v>
      </c>
      <c r="C124" s="47">
        <v>18.21</v>
      </c>
      <c r="D124" s="44">
        <f t="shared" si="6"/>
        <v>91.050000000000011</v>
      </c>
    </row>
    <row r="125" spans="1:6" ht="15.75" thickBot="1" x14ac:dyDescent="0.3">
      <c r="C125" s="62" t="s">
        <v>42</v>
      </c>
      <c r="D125" s="50">
        <f>SUM(D116:D124)</f>
        <v>596.29999999999995</v>
      </c>
    </row>
    <row r="128" spans="1:6" ht="18.75" x14ac:dyDescent="0.3">
      <c r="A128" s="109" t="s">
        <v>884</v>
      </c>
      <c r="B128" s="110"/>
      <c r="C128" s="110"/>
      <c r="D128" s="110"/>
      <c r="E128" s="110"/>
      <c r="F128" s="111"/>
    </row>
    <row r="129" spans="1:4" ht="15.75" thickBot="1" x14ac:dyDescent="0.3"/>
    <row r="130" spans="1:4" x14ac:dyDescent="0.25">
      <c r="A130" s="29"/>
      <c r="B130" s="29"/>
      <c r="C130" s="641"/>
      <c r="D130" s="642"/>
    </row>
    <row r="131" spans="1:4" ht="27" x14ac:dyDescent="0.25">
      <c r="A131" s="585" t="s">
        <v>60</v>
      </c>
      <c r="B131" s="586" t="s">
        <v>61</v>
      </c>
      <c r="C131" s="587" t="s">
        <v>62</v>
      </c>
      <c r="D131" s="588" t="s">
        <v>41</v>
      </c>
    </row>
    <row r="132" spans="1:4" x14ac:dyDescent="0.25">
      <c r="A132" s="34" t="s">
        <v>885</v>
      </c>
      <c r="B132" s="46">
        <v>5</v>
      </c>
      <c r="C132" s="43">
        <v>3.44</v>
      </c>
      <c r="D132" s="44">
        <f t="shared" ref="D132:D141" si="7">PRODUCT(B132,C132)</f>
        <v>17.2</v>
      </c>
    </row>
    <row r="133" spans="1:4" x14ac:dyDescent="0.25">
      <c r="A133" s="34" t="s">
        <v>886</v>
      </c>
      <c r="B133" s="46">
        <v>5</v>
      </c>
      <c r="C133" s="43">
        <v>3.75</v>
      </c>
      <c r="D133" s="44">
        <f t="shared" si="7"/>
        <v>18.75</v>
      </c>
    </row>
    <row r="134" spans="1:4" x14ac:dyDescent="0.25">
      <c r="A134" s="34" t="s">
        <v>887</v>
      </c>
      <c r="B134" s="46">
        <v>5</v>
      </c>
      <c r="C134" s="47">
        <v>4.3</v>
      </c>
      <c r="D134" s="44">
        <f t="shared" si="7"/>
        <v>21.5</v>
      </c>
    </row>
    <row r="135" spans="1:4" x14ac:dyDescent="0.25">
      <c r="A135" s="34" t="s">
        <v>888</v>
      </c>
      <c r="B135" s="46">
        <v>5</v>
      </c>
      <c r="C135" s="47">
        <v>4.2300000000000004</v>
      </c>
      <c r="D135" s="44">
        <f t="shared" si="7"/>
        <v>21.150000000000002</v>
      </c>
    </row>
    <row r="136" spans="1:4" x14ac:dyDescent="0.25">
      <c r="A136" s="34" t="s">
        <v>889</v>
      </c>
      <c r="B136" s="46">
        <v>5</v>
      </c>
      <c r="C136" s="47">
        <v>6.45</v>
      </c>
      <c r="D136" s="44">
        <f t="shared" si="7"/>
        <v>32.25</v>
      </c>
    </row>
    <row r="137" spans="1:4" x14ac:dyDescent="0.25">
      <c r="A137" s="34" t="s">
        <v>890</v>
      </c>
      <c r="B137" s="46">
        <v>5</v>
      </c>
      <c r="C137" s="47">
        <v>6.74</v>
      </c>
      <c r="D137" s="44">
        <f t="shared" si="7"/>
        <v>33.700000000000003</v>
      </c>
    </row>
    <row r="138" spans="1:4" x14ac:dyDescent="0.25">
      <c r="A138" s="34" t="s">
        <v>891</v>
      </c>
      <c r="B138" s="46">
        <v>5</v>
      </c>
      <c r="C138" s="47">
        <v>11.43</v>
      </c>
      <c r="D138" s="44">
        <f t="shared" si="7"/>
        <v>57.15</v>
      </c>
    </row>
    <row r="139" spans="1:4" x14ac:dyDescent="0.25">
      <c r="A139" s="34" t="s">
        <v>892</v>
      </c>
      <c r="B139" s="46">
        <v>5</v>
      </c>
      <c r="C139" s="47">
        <v>7.12</v>
      </c>
      <c r="D139" s="44">
        <f t="shared" si="7"/>
        <v>35.6</v>
      </c>
    </row>
    <row r="140" spans="1:4" x14ac:dyDescent="0.25">
      <c r="A140" s="34" t="s">
        <v>893</v>
      </c>
      <c r="B140" s="46">
        <v>5</v>
      </c>
      <c r="C140" s="47">
        <v>15.15</v>
      </c>
      <c r="D140" s="44">
        <f t="shared" si="7"/>
        <v>75.75</v>
      </c>
    </row>
    <row r="141" spans="1:4" ht="15.75" thickBot="1" x14ac:dyDescent="0.3">
      <c r="A141" s="34" t="s">
        <v>894</v>
      </c>
      <c r="B141" s="46">
        <v>5</v>
      </c>
      <c r="C141" s="47">
        <v>9.73</v>
      </c>
      <c r="D141" s="44">
        <f t="shared" si="7"/>
        <v>48.650000000000006</v>
      </c>
    </row>
    <row r="142" spans="1:4" ht="15.75" thickBot="1" x14ac:dyDescent="0.3">
      <c r="C142" s="62" t="s">
        <v>42</v>
      </c>
      <c r="D142" s="50">
        <f>SUM(D132:D141)</f>
        <v>361.70000000000005</v>
      </c>
    </row>
    <row r="145" spans="1:6" ht="18.75" x14ac:dyDescent="0.3">
      <c r="A145" s="109" t="s">
        <v>895</v>
      </c>
      <c r="B145" s="110"/>
      <c r="C145" s="110"/>
      <c r="D145" s="110"/>
      <c r="E145" s="110"/>
      <c r="F145" s="111"/>
    </row>
    <row r="146" spans="1:6" ht="15.75" thickBot="1" x14ac:dyDescent="0.3"/>
    <row r="147" spans="1:6" x14ac:dyDescent="0.25">
      <c r="A147" s="29"/>
      <c r="B147" s="29"/>
      <c r="C147" s="641"/>
      <c r="D147" s="642"/>
    </row>
    <row r="148" spans="1:6" ht="27" x14ac:dyDescent="0.25">
      <c r="A148" s="585" t="s">
        <v>60</v>
      </c>
      <c r="B148" s="586" t="s">
        <v>61</v>
      </c>
      <c r="C148" s="587" t="s">
        <v>62</v>
      </c>
      <c r="D148" s="588" t="s">
        <v>41</v>
      </c>
    </row>
    <row r="149" spans="1:6" x14ac:dyDescent="0.25">
      <c r="A149" s="34" t="s">
        <v>896</v>
      </c>
      <c r="B149" s="46">
        <v>5</v>
      </c>
      <c r="C149" s="43">
        <v>7.37</v>
      </c>
      <c r="D149" s="44">
        <f t="shared" ref="D149:D155" si="8">PRODUCT(B149,C149)</f>
        <v>36.85</v>
      </c>
    </row>
    <row r="150" spans="1:6" x14ac:dyDescent="0.25">
      <c r="A150" s="34" t="s">
        <v>897</v>
      </c>
      <c r="B150" s="46">
        <v>5</v>
      </c>
      <c r="C150" s="43">
        <v>7.59</v>
      </c>
      <c r="D150" s="44">
        <f t="shared" si="8"/>
        <v>37.950000000000003</v>
      </c>
    </row>
    <row r="151" spans="1:6" x14ac:dyDescent="0.25">
      <c r="A151" s="34" t="s">
        <v>898</v>
      </c>
      <c r="B151" s="46">
        <v>5</v>
      </c>
      <c r="C151" s="43">
        <v>7.47</v>
      </c>
      <c r="D151" s="44">
        <f t="shared" si="8"/>
        <v>37.35</v>
      </c>
    </row>
    <row r="152" spans="1:6" x14ac:dyDescent="0.25">
      <c r="A152" s="34" t="s">
        <v>899</v>
      </c>
      <c r="B152" s="46">
        <v>5</v>
      </c>
      <c r="C152" s="43">
        <v>8.11</v>
      </c>
      <c r="D152" s="44">
        <f t="shared" si="8"/>
        <v>40.549999999999997</v>
      </c>
    </row>
    <row r="153" spans="1:6" x14ac:dyDescent="0.25">
      <c r="A153" s="34" t="s">
        <v>900</v>
      </c>
      <c r="B153" s="46">
        <v>5</v>
      </c>
      <c r="C153" s="47">
        <v>10.19</v>
      </c>
      <c r="D153" s="44">
        <f t="shared" si="8"/>
        <v>50.949999999999996</v>
      </c>
    </row>
    <row r="154" spans="1:6" x14ac:dyDescent="0.25">
      <c r="A154" s="34" t="s">
        <v>901</v>
      </c>
      <c r="B154" s="46">
        <v>5</v>
      </c>
      <c r="C154" s="48">
        <v>19.43</v>
      </c>
      <c r="D154" s="86">
        <f t="shared" si="8"/>
        <v>97.15</v>
      </c>
    </row>
    <row r="155" spans="1:6" ht="15.75" thickBot="1" x14ac:dyDescent="0.3">
      <c r="A155" s="34" t="s">
        <v>902</v>
      </c>
      <c r="B155" s="46">
        <v>5</v>
      </c>
      <c r="C155" s="252">
        <v>20.81</v>
      </c>
      <c r="D155" s="37">
        <f t="shared" si="8"/>
        <v>104.05</v>
      </c>
    </row>
    <row r="156" spans="1:6" ht="15.75" thickBot="1" x14ac:dyDescent="0.3">
      <c r="A156" s="4"/>
      <c r="B156" s="4"/>
      <c r="C156" s="561" t="s">
        <v>42</v>
      </c>
      <c r="D156" s="535">
        <f>SUM(D149:D155)</f>
        <v>404.84999999999997</v>
      </c>
    </row>
    <row r="162" spans="1:6" ht="18.75" x14ac:dyDescent="0.3">
      <c r="A162" s="109" t="s">
        <v>903</v>
      </c>
      <c r="B162" s="592"/>
      <c r="C162" s="592"/>
      <c r="D162" s="592"/>
      <c r="E162" s="592"/>
      <c r="F162" s="593"/>
    </row>
    <row r="163" spans="1:6" x14ac:dyDescent="0.25">
      <c r="A163" s="26"/>
      <c r="B163" s="26"/>
      <c r="C163" s="26"/>
      <c r="D163" s="26"/>
      <c r="E163" s="26"/>
      <c r="F163" s="26"/>
    </row>
    <row r="164" spans="1:6" x14ac:dyDescent="0.25">
      <c r="A164" s="318" t="s">
        <v>904</v>
      </c>
      <c r="B164" s="24"/>
      <c r="C164" s="24"/>
      <c r="D164" s="24"/>
      <c r="E164" s="24"/>
      <c r="F164" s="594">
        <v>1980.9</v>
      </c>
    </row>
    <row r="165" spans="1:6" x14ac:dyDescent="0.25">
      <c r="A165" s="3"/>
      <c r="B165" s="3"/>
      <c r="C165" s="3"/>
      <c r="D165" s="3"/>
      <c r="E165" s="3"/>
      <c r="F165" s="3"/>
    </row>
    <row r="166" spans="1:6" x14ac:dyDescent="0.25">
      <c r="A166" s="318" t="s">
        <v>905</v>
      </c>
      <c r="B166" s="24"/>
      <c r="C166" s="24"/>
      <c r="D166" s="24"/>
      <c r="E166" s="24"/>
      <c r="F166" s="594">
        <v>5381.99</v>
      </c>
    </row>
    <row r="167" spans="1:6" ht="15.75" thickBot="1" x14ac:dyDescent="0.3">
      <c r="A167" s="4"/>
      <c r="B167" s="87"/>
      <c r="C167" s="87"/>
      <c r="D167" s="87"/>
      <c r="E167" s="3"/>
      <c r="F167" s="3"/>
    </row>
    <row r="168" spans="1:6" ht="19.5" thickBot="1" x14ac:dyDescent="0.35">
      <c r="A168" s="328" t="s">
        <v>857</v>
      </c>
      <c r="B168" s="354"/>
      <c r="C168" s="354"/>
      <c r="D168" s="354"/>
      <c r="E168" s="354"/>
      <c r="F168" s="596">
        <f>SUM(F164:F167)</f>
        <v>7362.8899999999994</v>
      </c>
    </row>
  </sheetData>
  <mergeCells count="15">
    <mergeCell ref="C114:D114"/>
    <mergeCell ref="C130:D130"/>
    <mergeCell ref="C147:D147"/>
    <mergeCell ref="A30:E30"/>
    <mergeCell ref="C38:D38"/>
    <mergeCell ref="C52:D52"/>
    <mergeCell ref="C68:D68"/>
    <mergeCell ref="C84:D84"/>
    <mergeCell ref="C98:D98"/>
    <mergeCell ref="C15:D15"/>
    <mergeCell ref="A2:F2"/>
    <mergeCell ref="E3:F3"/>
    <mergeCell ref="A4:E4"/>
    <mergeCell ref="A11:F11"/>
    <mergeCell ref="A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D7C4F8ACCD0B9489B1451B460121462" ma:contentTypeVersion="3" ma:contentTypeDescription="Ustvari nov dokument." ma:contentTypeScope="" ma:versionID="99babcf8238e83275bc21e1b76eb1b91">
  <xsd:schema xmlns:xsd="http://www.w3.org/2001/XMLSchema" xmlns:xs="http://www.w3.org/2001/XMLSchema" xmlns:p="http://schemas.microsoft.com/office/2006/metadata/properties" xmlns:ns2="d7a88d62-a63e-44de-ba41-b9e6150dcc3d" targetNamespace="http://schemas.microsoft.com/office/2006/metadata/properties" ma:root="true" ma:fieldsID="8c1307ebe6aeb61bc967df8f9dffcd04" ns2:_="">
    <xsd:import namespace="d7a88d62-a63e-44de-ba41-b9e6150dcc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a88d62-a63e-44de-ba41-b9e6150dcc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559AC3-8751-45D1-92E8-C49B9A271D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a88d62-a63e-44de-ba41-b9e6150dc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346C64-8BFB-4123-B221-7689B1CA0499}">
  <ds:schemaRefs>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a88d62-a63e-44de-ba41-b9e6150dcc3d"/>
    <ds:schemaRef ds:uri="http://schemas.microsoft.com/office/2006/documentManagement/types"/>
    <ds:schemaRef ds:uri="http://purl.org/dc/dcmitype/"/>
    <ds:schemaRef ds:uri="http://purl.org/dc/terms/"/>
  </ds:schemaRefs>
</ds:datastoreItem>
</file>

<file path=customXml/itemProps3.xml><?xml version="1.0" encoding="utf-8"?>
<ds:datastoreItem xmlns:ds="http://schemas.openxmlformats.org/officeDocument/2006/customXml" ds:itemID="{A6F86536-A74A-46FD-8667-CC796AE257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REKAPITULACIJA</vt:lpstr>
      <vt:lpstr>A</vt:lpstr>
      <vt:lpstr>B</vt:lpstr>
      <vt:lpstr>C</vt:lpstr>
      <vt:lpstr>D</vt:lpstr>
      <vt:lpstr>E</vt:lpstr>
      <vt:lpstr>F</vt:lpstr>
      <vt:lpstr>G</vt:lpstr>
      <vt:lpstr>H</vt:lpstr>
      <vt:lpstr>I</vt:lpstr>
      <vt:lpstr>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Bojan Zupanc</dc:creator>
  <cp:keywords/>
  <dc:description/>
  <cp:lastModifiedBy>Matic Hribernik</cp:lastModifiedBy>
  <cp:revision/>
  <dcterms:created xsi:type="dcterms:W3CDTF">2025-09-24T06:30:57Z</dcterms:created>
  <dcterms:modified xsi:type="dcterms:W3CDTF">2026-01-12T13:14:54Z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0x010100AD7C4F8ACCD0B9489B1451B460121462</vt:lpwstr>
  </property>
</Properties>
</file>